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E0EC644-862D-41D9-83A7-9B7B7CB6923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'Ekamut-caxs'!$A$1:$E$87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D46" i="7"/>
  <c r="D13" i="11"/>
  <c r="D8" i="18" l="1"/>
  <c r="D43" i="19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O8" i="12" s="1"/>
  <c r="N9" i="12"/>
  <c r="N10" i="12"/>
  <c r="N11" i="12"/>
  <c r="N12" i="12"/>
  <c r="N13" i="12"/>
  <c r="N14" i="12"/>
  <c r="N15" i="12"/>
  <c r="N16" i="12"/>
  <c r="O16" i="12" s="1"/>
  <c r="N7" i="12"/>
  <c r="O7" i="12" s="1"/>
  <c r="M8" i="12"/>
  <c r="M9" i="12"/>
  <c r="M10" i="12"/>
  <c r="M11" i="12"/>
  <c r="M12" i="12"/>
  <c r="M13" i="12"/>
  <c r="M14" i="12"/>
  <c r="M15" i="12"/>
  <c r="M16" i="12"/>
  <c r="M7" i="12"/>
  <c r="O15" i="12" l="1"/>
  <c r="O11" i="12"/>
  <c r="O12" i="12"/>
  <c r="O13" i="12"/>
  <c r="D11" i="9"/>
  <c r="E11" i="9" s="1"/>
  <c r="D25" i="7"/>
  <c r="D12" i="10" s="1"/>
  <c r="E12" i="10" s="1"/>
  <c r="D8" i="9"/>
  <c r="E8" i="9" s="1"/>
  <c r="D22" i="7"/>
  <c r="O9" i="12"/>
  <c r="O10" i="12"/>
  <c r="O14" i="12"/>
  <c r="N18" i="12"/>
  <c r="O18" i="12" s="1"/>
  <c r="D9" i="10" l="1"/>
  <c r="E9" i="10" s="1"/>
  <c r="F54" i="18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5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/>
  <c r="A2" i="15"/>
  <c r="A2" i="21"/>
  <c r="A2" i="12"/>
  <c r="A2" i="18"/>
  <c r="A2" i="10"/>
  <c r="A2" i="9"/>
  <c r="A14" i="7"/>
  <c r="D42" i="19"/>
  <c r="D41" i="19"/>
  <c r="D11" i="21"/>
  <c r="E11" i="21"/>
  <c r="D44" i="19" s="1"/>
  <c r="C11" i="21"/>
  <c r="F59" i="18" l="1"/>
  <c r="G54" i="18"/>
  <c r="D26" i="19"/>
  <c r="D28" i="7" s="1"/>
  <c r="D21" i="7"/>
  <c r="O17" i="12"/>
  <c r="O19" i="12" s="1"/>
  <c r="O20" i="12" s="1"/>
  <c r="N19" i="12"/>
  <c r="N20" i="12" s="1"/>
  <c r="D25" i="19" s="1"/>
  <c r="D50" i="19"/>
  <c r="O27" i="12" l="1"/>
  <c r="D47" i="19" s="1"/>
  <c r="F47" i="19" s="1"/>
  <c r="D14" i="9"/>
  <c r="E14" i="9" s="1"/>
  <c r="F26" i="12"/>
  <c r="D45" i="7"/>
  <c r="M28" i="12" l="1"/>
  <c r="D28" i="19" s="1"/>
  <c r="A2" i="11"/>
  <c r="D64" i="19" l="1"/>
  <c r="D30" i="7"/>
  <c r="N11" i="11"/>
  <c r="N12" i="11" l="1"/>
  <c r="D40" i="19" s="1"/>
  <c r="D37" i="7" s="1"/>
  <c r="S55" i="19" l="1"/>
  <c r="D55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D29" i="19"/>
  <c r="D37" i="19" s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6" i="19" s="1"/>
  <c r="F46" i="19" s="1"/>
  <c r="E75" i="10"/>
  <c r="D45" i="19" l="1"/>
  <c r="F45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80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F80" i="19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<sst xmlns="http://schemas.openxmlformats.org/spreadsheetml/2006/main" count="772" uniqueCount="302">
  <si>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</si>
  <si>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</si>
  <si>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</si>
  <si>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</si>
  <si>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</si>
  <si>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</si>
  <si>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</si>
  <si>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</si>
  <si>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</si>
  <si>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</si>
  <si>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</si>
  <si>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</si>
  <si>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</si>
  <si>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</si>
  <si>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</si>
  <si>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</si>
  <si>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</si>
  <si>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</si>
  <si>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</si>
  <si>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</si>
  <si>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</si>
  <si>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</si>
  <si>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</si>
  <si>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</si>
  <si>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</si>
  <si>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</si>
  <si>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</si>
  <si>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</si>
  <si>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</si>
  <si>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</si>
  <si>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</si>
  <si>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</si>
  <si>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</si>
  <si>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</si>
  <si>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</si>
  <si>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</si>
  <si>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</si>
  <si>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</si>
  <si>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</si>
  <si>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</si>
  <si>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</si>
  <si>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</si>
  <si>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</si>
  <si>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</si>
  <si>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</si>
  <si>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</si>
  <si>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</si>
  <si>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</si>
  <si>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</si>
  <si>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</si>
  <si>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</si>
  <si>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</si>
  <si>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</si>
  <si>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</si>
  <si>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</si>
  <si>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</si>
  <si>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</si>
  <si>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</si>
  <si>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</si>
  <si>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</si>
  <si>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</si>
  <si>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</si>
  <si>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</si>
  <si>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</si>
  <si>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</si>
  <si>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</si>
  <si>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</si>
  <si>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</si>
  <si>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</si>
  <si>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</si>
  <si>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</si>
  <si>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</si>
  <si>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</si>
  <si>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</si>
  <si>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</si>
  <si>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</si>
  <si>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</si>
  <si>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</si>
  <si>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</si>
  <si>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</si>
  <si>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</si>
  <si>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</si>
  <si>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</si>
  <si>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</si>
  <si>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</si>
  <si>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</si>
  <si>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</si>
  <si>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</si>
  <si>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</si>
  <si>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</si>
  <si>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</si>
  <si>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</si>
  <si>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</si>
  <si>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</si>
  <si>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</si>
  <si>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</si>
  <si>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</si>
  <si>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</si>
  <si>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</si>
  <si>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</si>
  <si>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</si>
  <si>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</si>
  <si>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</si>
  <si>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</si>
  <si>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</si>
  <si>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</si>
  <si>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</si>
  <si>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</si>
  <si>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</si>
  <si>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</si>
  <si>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</si>
  <si>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</si>
  <si>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</si>
  <si>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</si>
  <si>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</si>
  <si>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</si>
  <si>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</si>
  <si>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</si>
  <si>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</si>
  <si>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</si>
  <si>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</si>
  <si>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</si>
  <si>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</si>
  <si>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</si>
  <si>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</si>
  <si>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</si>
  <si>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</si>
  <si>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</si>
  <si>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</si>
  <si>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</si>
  <si>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</si>
  <si>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</si>
  <si>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</si>
  <si>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</si>
  <si>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</si>
  <si>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</si>
  <si>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</si>
  <si>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</si>
  <si>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</si>
  <si>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</si>
  <si>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</si>
  <si>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</si>
  <si>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</si>
  <si>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</si>
  <si>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</si>
  <si>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</si>
  <si>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</si>
  <si>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</si>
  <si>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</si>
  <si>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</si>
  <si>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</si>
  <si>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</si>
  <si>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</si>
  <si>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</si>
  <si>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</si>
  <si>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</si>
  <si>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</si>
  <si>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</si>
  <si>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</si>
  <si>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</si>
  <si>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</si>
  <si>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</si>
  <si>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</si>
  <si>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</si>
  <si>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</si>
  <si>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</si>
  <si>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</si>
  <si>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</si>
  <si>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</si>
  <si>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</si>
  <si>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</si>
  <si>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</si>
  <si>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</si>
  <si>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</si>
  <si>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</si>
  <si>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</si>
  <si>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</si>
  <si>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</si>
  <si>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</si>
  <si>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</si>
  <si>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</si>
  <si>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</si>
  <si>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</si>
  <si>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</si>
  <si>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</si>
  <si>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</si>
  <si>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</si>
  <si>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</si>
  <si>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</si>
  <si>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</si>
  <si>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</si>
  <si>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</si>
  <si>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</si>
  <si>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</si>
  <si>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</si>
  <si>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</si>
  <si>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</si>
  <si>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</si>
  <si>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</si>
  <si>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</si>
  <si>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</si>
  <si>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</si>
  <si>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</si>
  <si>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</si>
  <si>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</si>
  <si>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</si>
  <si>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</si>
  <si>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</si>
  <si>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</si>
  <si>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</si>
  <si>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</si>
  <si>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</si>
  <si>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</si>
  <si>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</si>
  <si>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</si>
  <si>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</si>
  <si>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</si>
  <si>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</si>
  <si>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</si>
  <si>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</si>
  <si>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</si>
  <si>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</si>
  <si>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</si>
  <si>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</si>
  <si>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</si>
  <si>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</si>
  <si>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</si>
  <si>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</si>
  <si>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</si>
  <si>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</si>
  <si>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</si>
  <si>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</si>
  <si>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</si>
  <si>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</si>
  <si>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</si>
  <si>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</si>
  <si>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</si>
  <si>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</si>
  <si>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</si>
  <si>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</si>
  <si>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</si>
  <si>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</si>
  <si>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</si>
  <si>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</si>
  <si>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</si>
  <si>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</si>
  <si>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</si>
  <si>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</si>
  <si>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</si>
  <si>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</si>
  <si>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</si>
  <si>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</si>
  <si>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</si>
  <si>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</si>
  <si>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</si>
  <si>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</si>
  <si>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</si>
  <si>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</si>
  <si>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</si>
  <si>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</si>
  <si>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</si>
  <si>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</si>
  <si>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</si>
  <si>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</si>
  <si>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</si>
  <si>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</si>
  <si>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</si>
  <si>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</si>
  <si>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</si>
  <si>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</si>
  <si>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</si>
  <si>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</si>
  <si>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</si>
  <si>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</si>
  <si>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</si>
  <si>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</si>
  <si>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</si>
  <si>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</si>
  <si>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</si>
  <si>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</si>
  <si>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</si>
  <si>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</si>
  <si>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</si>
  <si>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</si>
  <si>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</si>
  <si>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</si>
  <si>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</si>
  <si>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</si>
  <si>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</si>
  <si>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</si>
  <si>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</si>
  <si>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</si>
  <si>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</si>
  <si>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</si>
  <si>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</si>
  <si>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</si>
  <si>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</si>
  <si>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հ․120 մսուր-մանկապարտեզ» ՀՈԱԿ-ի </t>
  </si>
  <si>
    <t>Դ.Մուրադյան</t>
  </si>
  <si>
    <t>Ա.Իսպիրյան</t>
  </si>
  <si>
    <t>Կանխարգելիչ ախտահանության գծով</t>
  </si>
  <si>
    <t>Դրոշմանիշ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</si>
</sst>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zACAAQQBNAAAAAAAAAAAAAAAAAAAAAAAAAAAAAAAAAAAAAAAAAAAAAAAAAAAAAAAAAAAAAAAAAAAAAAAAAAAAAAAAAAAAAAAAAAAAAAAAAAAAAAAAAAAAAAAAAAAAAADnBwwABAAcAAsAI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zMDJaMCMGCSqGSIb3DQEJBDEWBBSAq0fnB7+eo4nfkaLjLy3+6s8ZvzArBgsqhkiG9w0BCRACDDEcMBowGDAWBBRE5xMFRVajmd/v2Zzf5CvSbEm8HjANBgkqhkiG9w0BAQEFAASCAQCjHMGFcvP8Q48uIp5Nz5/GH73c4bEOmrctjQ6ZD6R6UKNLgvadJlStUsCZ/ITzUw0o58g3ua/3wCzPrEvq7fC1GHenErb72+0ZmG87w0kvZMturEOm67O6VaV31uzVwTf0roxj2v4Kv/ZZlfOHtzFMrYaMIqk60KH2/7iJJR/p/dixqN1ZWNvHxv4tym0Ufic5YxqLljEPpqoqDm5wv3A2RVArilsHl178CcoReatQbdtLW0pDOB4Q3hmeXVgvePpEgg/Cg8L/wtMBWr3ewfYslgtPjSqToG5uEvcOIwLN9RGwfTbblRDIEJ4yT6+Eqpp53vkpfNko5b+5yTkApdI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zACAAQQBNAAAAAAAAAAAAAAAAAAAAAAAAAAAAAAAAAAAAAAAAAAAAAAAAAAAAAAAAAAAAAAAAAAAAAAAAAAAAAAAAAAAAAAAAAAAAAAAAAAAAAAAAAAAAAAAAAAAAAADnBwwABAAcAAsAI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zMDVaMCMGCSqGSIb3DQEJBDEWBBQC0b70FyR5DRJ0439VOWRX92cCXTArBgsqhkiG9w0BCRACDDEcMBowGDAWBBRE5xMFRVajmd/v2Zzf5CvSbEm8HjANBgkqhkiG9w0BAQEFAASCAQAlsD710uuXHgUpOK5q+ORaqdkHPuMfNzvx8vPlCXCG+yEIQdEZslBsvxCivfvkbBLt8o+whK8SErxtzQTySsYSuOE028aeYvoJTjNyBkDZ9VYYmiQcRly95WfyX8p1j2SnLBg7lE9IJylXsqAlOqan/pi+pVeb0LuOzOczBRvE5vKlwaEoKlLkEYruIbc+yB+ny0mpvUa0qMVUSK7znuvOOk6h/H0R9/bJFqhwEEHHwSJrA5a123KASar1AxOeZ9r3XByPz71E4CFidvjH63Cfc9tTLnyWJkvBJtENxhTN9JVungArD5TT9tzcnIpBc+Lcv53OxIcEqugXU1etQy1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63500</xdr:colOff>
          <xdr:row>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393EDEF-918A-0046-DE6E-C96E4E34C6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A26B187-D765-33C8-EAA0-789E986B53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8"/>
  <sheetViews>
    <sheetView view="pageBreakPreview" topLeftCell="A50" zoomScaleSheetLayoutView="100" workbookViewId="0">
      <selection activeCell="C87" sqref="C87"/>
    </sheetView>
  </sheetViews>
  <sheetFormatPr defaultColWidth="9.140625" defaultRowHeight="17.25"/>
  <cols>
    <col min="1" max="1" width="5.28515625" style="7" customWidth="1"/>
    <col min="2" max="2" width="35.425781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227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227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297</v>
      </c>
      <c r="B14" s="503"/>
      <c r="C14" s="503"/>
      <c r="D14" s="503"/>
      <c r="E14" s="420"/>
    </row>
    <row r="15" spans="1:11" ht="18.75" customHeight="1">
      <c r="A15" s="504" t="s">
        <v>252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30"/>
      <c r="E17" s="330"/>
    </row>
    <row r="18" spans="1:14" ht="18" customHeight="1">
      <c r="A18" s="117">
        <v>1</v>
      </c>
      <c r="B18" s="508" t="s">
        <v>120</v>
      </c>
      <c r="C18" s="508"/>
      <c r="D18" s="253">
        <v>86144</v>
      </c>
      <c r="E18" s="251"/>
    </row>
    <row r="19" spans="1:14" ht="18" customHeight="1">
      <c r="A19" s="117">
        <v>2</v>
      </c>
      <c r="B19" s="508" t="s">
        <v>261</v>
      </c>
      <c r="C19" s="508"/>
      <c r="D19" s="253">
        <f>+D20+D21</f>
        <v>83.2</v>
      </c>
      <c r="E19" s="251"/>
    </row>
    <row r="20" spans="1:14" ht="18" customHeight="1">
      <c r="A20" s="116">
        <v>2.1</v>
      </c>
      <c r="B20" s="499" t="s">
        <v>262</v>
      </c>
      <c r="C20" s="499"/>
      <c r="D20" s="252">
        <v>83.2</v>
      </c>
      <c r="E20" s="251"/>
    </row>
    <row r="21" spans="1:14" ht="18" hidden="1" customHeight="1">
      <c r="A21" s="116">
        <v>2.2000000000000002</v>
      </c>
      <c r="B21" s="499" t="s">
        <v>265</v>
      </c>
      <c r="C21" s="499"/>
      <c r="D21" s="252"/>
      <c r="E21" s="251"/>
    </row>
    <row r="22" spans="1:14" ht="18.75" customHeight="1">
      <c r="A22" s="117">
        <v>3</v>
      </c>
      <c r="B22" s="508" t="s">
        <v>266</v>
      </c>
      <c r="C22" s="508"/>
      <c r="D22" s="253">
        <f>+D23+D24</f>
        <v>1997.8000000000002</v>
      </c>
      <c r="E22" s="251"/>
      <c r="F22" s="468" t="s">
        <v>284</v>
      </c>
    </row>
    <row r="23" spans="1:14" ht="20.25" customHeight="1">
      <c r="A23" s="116">
        <v>3.1</v>
      </c>
      <c r="B23" s="499" t="s">
        <v>263</v>
      </c>
      <c r="C23" s="499"/>
      <c r="D23" s="252">
        <v>1099.9000000000001</v>
      </c>
      <c r="E23" s="251"/>
    </row>
    <row r="24" spans="1:14" ht="18" customHeight="1">
      <c r="A24" s="116">
        <v>3.2</v>
      </c>
      <c r="B24" s="499" t="s">
        <v>264</v>
      </c>
      <c r="C24" s="499"/>
      <c r="D24" s="252">
        <v>897.9</v>
      </c>
      <c r="E24" s="251"/>
    </row>
    <row r="25" spans="1:14" ht="18" customHeight="1">
      <c r="A25" s="117">
        <v>4</v>
      </c>
      <c r="B25" s="508" t="s">
        <v>271</v>
      </c>
      <c r="C25" s="508"/>
      <c r="D25" s="253">
        <f>+Komunal!N20</f>
        <v>22.8</v>
      </c>
      <c r="E25" s="251"/>
    </row>
    <row r="26" spans="1:14" s="3" customFormat="1" ht="21" hidden="1" customHeight="1">
      <c r="A26" s="117">
        <v>5</v>
      </c>
      <c r="B26" s="508" t="s">
        <v>8</v>
      </c>
      <c r="C26" s="508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8" t="s">
        <v>55</v>
      </c>
      <c r="C27" s="508"/>
      <c r="D27" s="251"/>
      <c r="E27" s="251"/>
      <c r="F27" s="333" t="s">
        <v>223</v>
      </c>
    </row>
    <row r="28" spans="1:14" ht="18" hidden="1" customHeight="1">
      <c r="A28" s="117">
        <v>7</v>
      </c>
      <c r="B28" s="508" t="s">
        <v>65</v>
      </c>
      <c r="C28" s="508"/>
      <c r="D28" s="253">
        <f>+Komunal!M28</f>
        <v>0</v>
      </c>
      <c r="E28" s="251"/>
    </row>
    <row r="29" spans="1:14" ht="18" customHeight="1">
      <c r="A29" s="117">
        <v>5</v>
      </c>
      <c r="B29" s="508" t="s">
        <v>127</v>
      </c>
      <c r="C29" s="508"/>
      <c r="D29" s="253">
        <f>SUM(D30:D31)</f>
        <v>5326.6</v>
      </c>
      <c r="E29" s="253"/>
    </row>
    <row r="30" spans="1:14" s="3" customFormat="1" ht="17.25" customHeight="1">
      <c r="A30" s="116">
        <v>5.0999999999999996</v>
      </c>
      <c r="B30" s="499" t="s">
        <v>74</v>
      </c>
      <c r="C30" s="499"/>
      <c r="D30" s="265">
        <f>+D77</f>
        <v>5326.6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5.2</v>
      </c>
      <c r="B31" s="499" t="s">
        <v>75</v>
      </c>
      <c r="C31" s="499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v>6</v>
      </c>
      <c r="B32" s="508" t="s">
        <v>10</v>
      </c>
      <c r="C32" s="508"/>
      <c r="D32" s="251">
        <v>0.2</v>
      </c>
      <c r="E32" s="251"/>
    </row>
    <row r="33" spans="1:24" ht="17.25" hidden="1" customHeight="1">
      <c r="A33" s="117"/>
      <c r="B33" s="496"/>
      <c r="C33" s="496"/>
      <c r="D33" s="251"/>
      <c r="E33" s="251"/>
    </row>
    <row r="34" spans="1:24" s="3" customFormat="1" ht="17.25" hidden="1" customHeight="1">
      <c r="A34" s="160">
        <v>10</v>
      </c>
      <c r="B34" s="508"/>
      <c r="C34" s="508"/>
      <c r="D34" s="251"/>
      <c r="E34" s="251"/>
      <c r="F34" s="19"/>
      <c r="G34" s="2"/>
      <c r="H34" s="2"/>
      <c r="I34" s="2"/>
      <c r="J34" s="2"/>
      <c r="K34" s="2"/>
      <c r="L34" s="2"/>
      <c r="M34" s="2"/>
      <c r="N34" s="2"/>
    </row>
    <row r="35" spans="1:24" s="3" customFormat="1" ht="17.25" hidden="1" customHeight="1">
      <c r="A35" s="160"/>
      <c r="B35" s="496"/>
      <c r="C35" s="496"/>
      <c r="D35" s="251"/>
      <c r="E35" s="251"/>
      <c r="F35" s="19"/>
      <c r="G35" s="2"/>
      <c r="H35" s="2"/>
      <c r="I35" s="2"/>
      <c r="J35" s="2"/>
      <c r="K35" s="2"/>
      <c r="L35" s="2"/>
      <c r="M35" s="2"/>
      <c r="N35" s="2"/>
    </row>
    <row r="36" spans="1:24" s="3" customFormat="1" ht="19.5" hidden="1" customHeight="1">
      <c r="A36" s="117">
        <v>11</v>
      </c>
      <c r="B36" s="508"/>
      <c r="C36" s="508"/>
      <c r="D36" s="251"/>
      <c r="E36" s="251"/>
      <c r="F36" s="21" t="s">
        <v>194</v>
      </c>
      <c r="G36" s="2"/>
      <c r="H36" s="2"/>
      <c r="I36" s="2"/>
      <c r="J36" s="2"/>
      <c r="K36" s="2"/>
      <c r="L36" s="2"/>
      <c r="M36" s="2"/>
      <c r="N36" s="2"/>
    </row>
    <row r="37" spans="1:24" ht="21" customHeight="1">
      <c r="A37" s="50"/>
      <c r="B37" s="500" t="s">
        <v>292</v>
      </c>
      <c r="C37" s="500"/>
      <c r="D37" s="313">
        <f>SUM(D18:D19,D22,D25:D29,D32:D36)</f>
        <v>93574.6</v>
      </c>
      <c r="E37" s="313"/>
    </row>
    <row r="38" spans="1:24" ht="23.25" customHeight="1">
      <c r="A38" s="43"/>
      <c r="B38" s="50"/>
      <c r="C38" s="51"/>
      <c r="D38" s="253"/>
      <c r="E38" s="253"/>
    </row>
    <row r="39" spans="1:24" ht="24.75" customHeight="1">
      <c r="A39" s="50" t="s">
        <v>11</v>
      </c>
      <c r="B39" s="501" t="s">
        <v>149</v>
      </c>
      <c r="C39" s="501"/>
      <c r="D39" s="314"/>
      <c r="E39" s="314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18" customHeight="1">
      <c r="A40" s="117">
        <v>1</v>
      </c>
      <c r="B40" s="498" t="s">
        <v>12</v>
      </c>
      <c r="C40" s="498"/>
      <c r="D40" s="253">
        <f>+Ashkhatavardz!N12</f>
        <v>54490</v>
      </c>
      <c r="E40" s="253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s="3" customFormat="1" ht="19.5" hidden="1" customHeight="1">
      <c r="A41" s="161">
        <v>1.1000000000000001</v>
      </c>
      <c r="B41" s="499" t="s">
        <v>121</v>
      </c>
      <c r="C41" s="499"/>
      <c r="D41" s="265">
        <f>+Ashkhatavardz!C8+Ashkhatavardz!J7</f>
        <v>0</v>
      </c>
      <c r="E41" s="265"/>
      <c r="F41" s="303"/>
      <c r="G41" s="2"/>
      <c r="H41" s="2"/>
      <c r="I41" s="2"/>
      <c r="J41" s="2"/>
      <c r="K41" s="8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9.5" customHeight="1">
      <c r="A42" s="161">
        <v>1.1000000000000001</v>
      </c>
      <c r="B42" s="499" t="s">
        <v>13</v>
      </c>
      <c r="C42" s="499"/>
      <c r="D42" s="265">
        <f>+Ashkhatavardz!C9+Ashkhatavardz!M7</f>
        <v>870</v>
      </c>
      <c r="E42" s="26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19.5" hidden="1" customHeight="1">
      <c r="A43" s="161">
        <v>1.2</v>
      </c>
      <c r="B43" s="499" t="s">
        <v>290</v>
      </c>
      <c r="C43" s="499"/>
      <c r="D43" s="265">
        <f>+Ashkhatavardz!K7+Ashkhatavardz!C10</f>
        <v>0</v>
      </c>
      <c r="E43" s="26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s="3" customFormat="1" ht="15" customHeight="1">
      <c r="A44" s="117">
        <v>2</v>
      </c>
      <c r="B44" s="498" t="s">
        <v>16</v>
      </c>
      <c r="C44" s="498"/>
      <c r="D44" s="253">
        <f>+'Snund ev finans. pastaci'!E11-'Dramakan hosqer'!D92</f>
        <v>20559.099999999999</v>
      </c>
      <c r="E44" s="251"/>
      <c r="F44" s="57"/>
      <c r="G44" s="2"/>
      <c r="H44" s="2"/>
      <c r="I44" s="2"/>
      <c r="J44" s="2"/>
      <c r="K44" s="327"/>
      <c r="L44" s="89"/>
      <c r="M44" s="328"/>
      <c r="N44" s="89"/>
      <c r="O44" s="89"/>
      <c r="P44" s="89"/>
      <c r="Q44" s="329"/>
      <c r="R44" s="89"/>
      <c r="S44" s="252"/>
      <c r="T44" s="89"/>
      <c r="U44" s="2"/>
      <c r="V44" s="2"/>
      <c r="W44" s="2"/>
      <c r="X44" s="2"/>
    </row>
    <row r="45" spans="1:24" ht="18" customHeight="1">
      <c r="A45" s="117">
        <v>3</v>
      </c>
      <c r="B45" s="498" t="s">
        <v>15</v>
      </c>
      <c r="C45" s="498"/>
      <c r="D45" s="253">
        <f>+Komunal!F27</f>
        <v>5736.4</v>
      </c>
      <c r="E45" s="251"/>
      <c r="F45" s="343">
        <f>+D45-Komunal!F20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4</v>
      </c>
      <c r="B46" s="498" t="s">
        <v>14</v>
      </c>
      <c r="C46" s="498"/>
      <c r="D46" s="253">
        <f>+Komunal!J27</f>
        <v>2795.5</v>
      </c>
      <c r="E46" s="251"/>
      <c r="F46" s="343">
        <f>+D46-Komunal!J20</f>
        <v>0</v>
      </c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8" customHeight="1">
      <c r="A47" s="117">
        <v>5</v>
      </c>
      <c r="B47" s="498" t="s">
        <v>17</v>
      </c>
      <c r="C47" s="498"/>
      <c r="D47" s="253">
        <f>+Komunal!O27</f>
        <v>597.70000000000005</v>
      </c>
      <c r="E47" s="251"/>
      <c r="F47" s="343">
        <f>+D47-Komunal!O27</f>
        <v>0</v>
      </c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18" customHeight="1">
      <c r="A48" s="117">
        <v>6</v>
      </c>
      <c r="B48" s="498" t="s">
        <v>18</v>
      </c>
      <c r="C48" s="498"/>
      <c r="D48" s="251">
        <v>111.6</v>
      </c>
      <c r="E48" s="251"/>
    </row>
    <row r="49" spans="1:19" ht="18" customHeight="1">
      <c r="A49" s="117">
        <v>7</v>
      </c>
      <c r="B49" s="498" t="s">
        <v>19</v>
      </c>
      <c r="C49" s="498"/>
      <c r="D49" s="251">
        <v>50</v>
      </c>
      <c r="E49" s="251"/>
    </row>
    <row r="50" spans="1:19" ht="18" customHeight="1">
      <c r="A50" s="117">
        <v>8</v>
      </c>
      <c r="B50" s="498" t="s">
        <v>20</v>
      </c>
      <c r="C50" s="498"/>
      <c r="D50" s="315">
        <f>SUM(D51:D53)</f>
        <v>149</v>
      </c>
      <c r="E50" s="315"/>
    </row>
    <row r="51" spans="1:19" s="3" customFormat="1" ht="18" customHeight="1">
      <c r="A51" s="116">
        <v>8.1</v>
      </c>
      <c r="B51" s="499" t="s">
        <v>21</v>
      </c>
      <c r="C51" s="499"/>
      <c r="D51" s="252">
        <v>57.6</v>
      </c>
      <c r="E51" s="252"/>
      <c r="F51" s="2"/>
      <c r="G51" s="2"/>
      <c r="H51" s="2"/>
      <c r="I51" s="2"/>
      <c r="J51" s="2"/>
      <c r="K51" s="2"/>
      <c r="L51" s="2"/>
      <c r="M51" s="2"/>
      <c r="N51" s="2"/>
    </row>
    <row r="52" spans="1:19" s="3" customFormat="1" ht="18" customHeight="1">
      <c r="A52" s="116">
        <v>8.1999999999999993</v>
      </c>
      <c r="B52" s="499" t="s">
        <v>22</v>
      </c>
      <c r="C52" s="499"/>
      <c r="D52" s="252">
        <v>19.399999999999999</v>
      </c>
      <c r="E52" s="252"/>
      <c r="F52" s="2"/>
      <c r="G52" s="2"/>
      <c r="H52" s="2"/>
      <c r="I52" s="2"/>
      <c r="J52" s="2"/>
      <c r="K52" s="2"/>
      <c r="L52" s="2"/>
      <c r="M52" s="2"/>
      <c r="N52" s="2"/>
    </row>
    <row r="53" spans="1:19" s="3" customFormat="1" ht="18" customHeight="1" thickBot="1">
      <c r="A53" s="116">
        <v>8.3000000000000007</v>
      </c>
      <c r="B53" s="499" t="s">
        <v>23</v>
      </c>
      <c r="C53" s="499"/>
      <c r="D53" s="252">
        <v>72</v>
      </c>
      <c r="E53" s="252"/>
      <c r="F53" s="2"/>
      <c r="G53" s="2"/>
      <c r="H53" s="2"/>
      <c r="I53" s="2"/>
      <c r="J53" s="2"/>
      <c r="K53" s="2"/>
      <c r="L53" s="2"/>
      <c r="M53" s="2"/>
      <c r="N53" s="2"/>
      <c r="Q53" s="505" t="s">
        <v>239</v>
      </c>
    </row>
    <row r="54" spans="1:19" ht="18" hidden="1" customHeight="1" thickBot="1">
      <c r="A54" s="117">
        <v>9</v>
      </c>
      <c r="B54" s="498" t="s">
        <v>24</v>
      </c>
      <c r="C54" s="498"/>
      <c r="D54" s="251"/>
      <c r="E54" s="251"/>
      <c r="K54" s="89" t="s">
        <v>204</v>
      </c>
      <c r="O54" s="8" t="s">
        <v>240</v>
      </c>
      <c r="P54" s="8"/>
      <c r="Q54" s="506"/>
    </row>
    <row r="55" spans="1:19" ht="18" customHeight="1" thickBot="1">
      <c r="A55" s="117">
        <v>9</v>
      </c>
      <c r="B55" s="498" t="s">
        <v>31</v>
      </c>
      <c r="C55" s="498"/>
      <c r="D55" s="251">
        <f>+S55</f>
        <v>1323</v>
      </c>
      <c r="E55" s="251"/>
      <c r="F55" s="6" t="s">
        <v>225</v>
      </c>
      <c r="K55" s="304">
        <v>9</v>
      </c>
      <c r="L55" s="89" t="s">
        <v>202</v>
      </c>
      <c r="M55" s="306">
        <v>147</v>
      </c>
      <c r="N55" s="89" t="s">
        <v>203</v>
      </c>
      <c r="O55" s="305">
        <f>+K55*M55/12*2</f>
        <v>220.5</v>
      </c>
      <c r="P55" s="43" t="s">
        <v>224</v>
      </c>
      <c r="Q55" s="342">
        <v>1102.5</v>
      </c>
      <c r="R55" s="7" t="s">
        <v>203</v>
      </c>
      <c r="S55" s="340">
        <f>+O55+Q55</f>
        <v>1323</v>
      </c>
    </row>
    <row r="56" spans="1:19" ht="18" customHeight="1">
      <c r="A56" s="117">
        <v>10</v>
      </c>
      <c r="B56" s="498" t="s">
        <v>25</v>
      </c>
      <c r="C56" s="498"/>
      <c r="D56" s="251">
        <v>600</v>
      </c>
      <c r="E56" s="251"/>
    </row>
    <row r="57" spans="1:19" ht="18" customHeight="1">
      <c r="A57" s="117">
        <v>11</v>
      </c>
      <c r="B57" s="498" t="s">
        <v>76</v>
      </c>
      <c r="C57" s="498"/>
      <c r="D57" s="251">
        <v>775</v>
      </c>
      <c r="E57" s="251"/>
    </row>
    <row r="58" spans="1:19" ht="18" customHeight="1">
      <c r="A58" s="117">
        <v>12</v>
      </c>
      <c r="B58" s="498" t="s">
        <v>50</v>
      </c>
      <c r="C58" s="498"/>
      <c r="D58" s="251">
        <v>196</v>
      </c>
      <c r="E58" s="251"/>
    </row>
    <row r="59" spans="1:19" ht="18.75" customHeight="1">
      <c r="A59" s="117">
        <v>13</v>
      </c>
      <c r="B59" s="498" t="s">
        <v>122</v>
      </c>
      <c r="C59" s="498"/>
      <c r="D59" s="251">
        <v>10</v>
      </c>
      <c r="E59" s="251"/>
    </row>
    <row r="60" spans="1:19" ht="18" customHeight="1">
      <c r="A60" s="117">
        <v>14</v>
      </c>
      <c r="B60" s="498" t="s">
        <v>123</v>
      </c>
      <c r="C60" s="498"/>
      <c r="D60" s="251">
        <v>133</v>
      </c>
      <c r="E60" s="251"/>
      <c r="G60" s="52"/>
    </row>
    <row r="61" spans="1:19" ht="20.25" hidden="1" customHeight="1">
      <c r="A61" s="117">
        <v>15</v>
      </c>
      <c r="B61" s="498" t="s">
        <v>26</v>
      </c>
      <c r="C61" s="498"/>
      <c r="D61" s="251"/>
      <c r="E61" s="251"/>
      <c r="G61" s="52"/>
    </row>
    <row r="62" spans="1:19" ht="18" customHeight="1">
      <c r="A62" s="117">
        <v>15</v>
      </c>
      <c r="B62" s="498" t="s">
        <v>27</v>
      </c>
      <c r="C62" s="498"/>
      <c r="D62" s="251">
        <v>158.5</v>
      </c>
      <c r="E62" s="251"/>
    </row>
    <row r="63" spans="1:19" ht="18.75" hidden="1" customHeight="1">
      <c r="A63" s="117">
        <v>17</v>
      </c>
      <c r="B63" s="498" t="s">
        <v>69</v>
      </c>
      <c r="C63" s="498"/>
      <c r="D63" s="251"/>
      <c r="E63" s="251"/>
    </row>
    <row r="64" spans="1:19" ht="18.75" hidden="1" customHeight="1">
      <c r="A64" s="117">
        <v>18</v>
      </c>
      <c r="B64" s="498" t="s">
        <v>56</v>
      </c>
      <c r="C64" s="498"/>
      <c r="D64" s="253">
        <f>+D28</f>
        <v>0</v>
      </c>
      <c r="E64" s="251"/>
    </row>
    <row r="65" spans="1:14" ht="18" customHeight="1">
      <c r="A65" s="117">
        <v>16</v>
      </c>
      <c r="B65" s="498" t="s">
        <v>47</v>
      </c>
      <c r="C65" s="498"/>
      <c r="D65" s="251">
        <v>105</v>
      </c>
      <c r="E65" s="251"/>
    </row>
    <row r="66" spans="1:14" ht="18.75" customHeight="1">
      <c r="A66" s="117">
        <v>17</v>
      </c>
      <c r="B66" s="498" t="s">
        <v>77</v>
      </c>
      <c r="C66" s="498"/>
      <c r="D66" s="251">
        <v>130</v>
      </c>
      <c r="E66" s="251"/>
    </row>
    <row r="67" spans="1:14" ht="18.75" customHeight="1">
      <c r="A67" s="117">
        <v>18</v>
      </c>
      <c r="B67" s="498" t="s">
        <v>78</v>
      </c>
      <c r="C67" s="498"/>
      <c r="D67" s="251">
        <v>95</v>
      </c>
      <c r="E67" s="251"/>
    </row>
    <row r="68" spans="1:14" ht="18.75" customHeight="1">
      <c r="A68" s="117">
        <v>19</v>
      </c>
      <c r="B68" s="498" t="s">
        <v>48</v>
      </c>
      <c r="C68" s="498"/>
      <c r="D68" s="251">
        <v>6</v>
      </c>
      <c r="E68" s="251"/>
    </row>
    <row r="69" spans="1:14" ht="18.75" hidden="1" customHeight="1">
      <c r="A69" s="117">
        <v>24</v>
      </c>
      <c r="B69" s="498" t="s">
        <v>124</v>
      </c>
      <c r="C69" s="498"/>
      <c r="D69" s="251"/>
      <c r="E69" s="251"/>
    </row>
    <row r="70" spans="1:14" ht="18.75" customHeight="1">
      <c r="A70" s="117">
        <v>20</v>
      </c>
      <c r="B70" s="498" t="s">
        <v>49</v>
      </c>
      <c r="C70" s="498"/>
      <c r="D70" s="251">
        <v>144</v>
      </c>
      <c r="E70" s="251"/>
    </row>
    <row r="71" spans="1:14" ht="18.75" customHeight="1">
      <c r="A71" s="117">
        <v>21</v>
      </c>
      <c r="B71" s="498" t="s">
        <v>66</v>
      </c>
      <c r="C71" s="498"/>
      <c r="D71" s="251">
        <v>83.2</v>
      </c>
      <c r="E71" s="251"/>
    </row>
    <row r="72" spans="1:14" ht="18.75" hidden="1" customHeight="1">
      <c r="A72" s="117">
        <v>27</v>
      </c>
      <c r="B72" s="498" t="s">
        <v>79</v>
      </c>
      <c r="C72" s="498"/>
      <c r="D72" s="251"/>
      <c r="E72" s="251"/>
    </row>
    <row r="73" spans="1:14" ht="18.75" hidden="1" customHeight="1">
      <c r="A73" s="117">
        <v>28</v>
      </c>
      <c r="B73" s="498"/>
      <c r="C73" s="498"/>
      <c r="D73" s="251"/>
      <c r="E73" s="251"/>
    </row>
    <row r="74" spans="1:14" ht="18.75" hidden="1" customHeight="1">
      <c r="A74" s="117">
        <v>29</v>
      </c>
      <c r="B74" s="498"/>
      <c r="C74" s="498"/>
      <c r="D74" s="251"/>
      <c r="E74" s="251"/>
    </row>
    <row r="75" spans="1:14" ht="18.75" hidden="1" customHeight="1">
      <c r="A75" s="117">
        <v>30</v>
      </c>
      <c r="B75" s="498"/>
      <c r="C75" s="498"/>
      <c r="D75" s="251"/>
      <c r="E75" s="251"/>
      <c r="F75" s="57" t="s">
        <v>125</v>
      </c>
    </row>
    <row r="76" spans="1:14" ht="18.75" customHeight="1">
      <c r="A76" s="117">
        <v>22</v>
      </c>
      <c r="B76" s="498" t="s">
        <v>28</v>
      </c>
      <c r="C76" s="498"/>
      <c r="D76" s="251">
        <v>5326.6</v>
      </c>
      <c r="E76" s="251"/>
    </row>
    <row r="77" spans="1:14" s="3" customFormat="1" ht="18.75" customHeight="1">
      <c r="A77" s="161">
        <v>22.1</v>
      </c>
      <c r="B77" s="499" t="s">
        <v>80</v>
      </c>
      <c r="C77" s="499"/>
      <c r="D77" s="252">
        <v>5326.6</v>
      </c>
      <c r="E77" s="251"/>
      <c r="F77" s="19"/>
      <c r="G77" s="2"/>
      <c r="H77" s="2"/>
      <c r="I77" s="2"/>
      <c r="J77" s="2"/>
      <c r="K77" s="2"/>
      <c r="L77" s="2"/>
      <c r="M77" s="2"/>
      <c r="N77" s="2"/>
    </row>
    <row r="78" spans="1:14" ht="18" hidden="1" customHeight="1">
      <c r="A78" s="117">
        <v>32</v>
      </c>
      <c r="B78" s="498" t="s">
        <v>81</v>
      </c>
      <c r="C78" s="498"/>
      <c r="D78" s="251"/>
      <c r="E78" s="251"/>
    </row>
    <row r="79" spans="1:14" s="17" customFormat="1" ht="20.25" hidden="1" customHeight="1">
      <c r="A79" s="117">
        <v>33</v>
      </c>
      <c r="B79" s="498" t="s">
        <v>70</v>
      </c>
      <c r="C79" s="498"/>
      <c r="D79" s="251"/>
      <c r="E79" s="251"/>
      <c r="F79" s="53"/>
      <c r="G79" s="16"/>
      <c r="H79" s="16"/>
      <c r="I79" s="16"/>
      <c r="J79" s="16"/>
      <c r="K79" s="16"/>
      <c r="L79" s="16"/>
      <c r="M79" s="16"/>
      <c r="N79" s="16"/>
    </row>
    <row r="80" spans="1:14" ht="23.25" customHeight="1">
      <c r="A80" s="54"/>
      <c r="B80" s="497" t="s">
        <v>32</v>
      </c>
      <c r="C80" s="497"/>
      <c r="D80" s="313">
        <f>SUM(D40,D44:D50,D54:D76,D78:D79)</f>
        <v>93574.6</v>
      </c>
      <c r="E80" s="467" t="s">
        <v>250</v>
      </c>
      <c r="F80" s="310">
        <f>+D37-D80</f>
        <v>0</v>
      </c>
    </row>
    <row r="81" spans="2:15" ht="30.75" customHeight="1">
      <c r="B81" s="55"/>
      <c r="C81" s="8"/>
    </row>
    <row r="82" spans="2:15" ht="26.25" hidden="1" customHeight="1">
      <c r="B82" s="9" t="s">
        <v>2</v>
      </c>
      <c r="C82" s="316" t="s">
        <v>298</v>
      </c>
      <c r="D82" s="16"/>
      <c r="E82" s="16"/>
    </row>
    <row r="83" spans="2:15" ht="12.75" hidden="1" customHeight="1">
      <c r="B83" s="55"/>
      <c r="C83" s="249" t="s">
        <v>97</v>
      </c>
      <c r="D83" s="192"/>
      <c r="E83" s="192"/>
    </row>
    <row r="84" spans="2:15" ht="27" hidden="1" customHeight="1">
      <c r="B84" s="9" t="s">
        <v>6</v>
      </c>
      <c r="C84" s="316" t="s">
        <v>299</v>
      </c>
      <c r="D84" s="16"/>
      <c r="E84" s="16"/>
    </row>
    <row r="85" spans="2:15" ht="13.5" hidden="1" customHeight="1">
      <c r="C85" s="249" t="s">
        <v>97</v>
      </c>
      <c r="D85" s="192"/>
      <c r="E85" s="192"/>
    </row>
    <row r="86" spans="2:15" hidden="1">
      <c r="B86" s="8" t="s">
        <v>210</v>
      </c>
    </row>
    <row r="87" spans="2:15" ht="103.5" customHeight="1">
      <c r="B87" s="495" t="s">
        <v>242</v>
      </c>
      <c r="D87" s="332" t="s">
        <v>251</v>
      </c>
      <c r="E87" s="7"/>
      <c r="F87" s="43"/>
      <c r="O87" s="6"/>
    </row>
    <row r="88" spans="2:15" ht="40.5" customHeight="1">
      <c r="B88" s="262"/>
      <c r="C88" s="80"/>
      <c r="D88" s="7"/>
      <c r="E88" s="7"/>
      <c r="F88" s="43"/>
      <c r="O88" s="6"/>
    </row>
  </sheetData>
  <sheetProtection formatCells="0" formatColumns="0" formatRows="0" insertColumns="0" insertRows="0" insertHyperlinks="0" deleteColumns="0" deleteRows="0" sort="0"/>
  <mergeCells count="65">
    <mergeCell ref="A13:D13"/>
    <mergeCell ref="A14:D14"/>
    <mergeCell ref="A15:D15"/>
    <mergeCell ref="Q53:Q54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4:C34"/>
    <mergeCell ref="B36:C36"/>
    <mergeCell ref="B20:C20"/>
    <mergeCell ref="B21:C21"/>
    <mergeCell ref="B23:C23"/>
    <mergeCell ref="B24:C24"/>
    <mergeCell ref="B30:C30"/>
    <mergeCell ref="B31:C31"/>
    <mergeCell ref="B37:C37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4:C54"/>
    <mergeCell ref="B51:C51"/>
    <mergeCell ref="B52:C52"/>
    <mergeCell ref="B53:C53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  <mergeCell ref="B61:C61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75:C75"/>
    <mergeCell ref="B76:C76"/>
    <mergeCell ref="B78:C78"/>
    <mergeCell ref="B79:C79"/>
    <mergeCell ref="B77:C77"/>
  </mergeCells>
  <pageMargins left="0.2" right="0.2" top="0.37" bottom="0.27" header="0.3" footer="0.21"/>
  <pageSetup paperSize="9" scale="9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66675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39.71093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" width="0" style="83" hidden="1" customWidth="1"/>
    <col min="17" max="16384" width="9.140625" style="83"/>
  </cols>
  <sheetData>
    <row r="1" spans="1:13" ht="17.25">
      <c r="D1" s="347" t="s">
        <v>205</v>
      </c>
      <c r="E1" s="433">
        <f>+'Ekamut-caxs'!E1+1</f>
        <v>228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228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1" t="s">
        <v>43</v>
      </c>
      <c r="B13" s="521"/>
      <c r="C13" s="521"/>
      <c r="D13" s="521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հ․120 մսուր-մանկապարտեզ» ՀՈԱԿ-ի 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285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2" t="s">
        <v>33</v>
      </c>
      <c r="C18" s="523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2">
        <f>+'Dramakani hamematakan'!D6</f>
        <v>4374.5</v>
      </c>
      <c r="E19" s="425"/>
      <c r="F19" s="519" t="s">
        <v>231</v>
      </c>
      <c r="G19" s="520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2">
        <f>SUM(D21:D22,D25,D28:D32)</f>
        <v>88225.2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7" t="s">
        <v>120</v>
      </c>
      <c r="C21" s="518"/>
      <c r="D21" s="284">
        <f>+'Ekamut-caxs'!D18</f>
        <v>86144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7" t="s">
        <v>261</v>
      </c>
      <c r="C22" s="518"/>
      <c r="D22" s="284">
        <f>+'Ekamut-caxs'!D19</f>
        <v>83.2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v>2.1</v>
      </c>
      <c r="B23" s="513" t="s">
        <v>262</v>
      </c>
      <c r="C23" s="514"/>
      <c r="D23" s="258">
        <f>+'Ekamut-caxs'!D20</f>
        <v>83.2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v>2.2000000000000002</v>
      </c>
      <c r="B24" s="513" t="s">
        <v>265</v>
      </c>
      <c r="C24" s="514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17" t="s">
        <v>266</v>
      </c>
      <c r="C25" s="518"/>
      <c r="D25" s="283">
        <f>+'Ekamut-caxs'!D22</f>
        <v>1997.8000000000002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13" t="s">
        <v>263</v>
      </c>
      <c r="C26" s="514"/>
      <c r="D26" s="258">
        <f>+'Ekamut-caxs'!D23</f>
        <v>1099.9000000000001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13" t="s">
        <v>264</v>
      </c>
      <c r="C27" s="514"/>
      <c r="D27" s="258">
        <f>+'Ekamut-caxs'!D24</f>
        <v>897.9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v>4</v>
      </c>
      <c r="B28" s="517" t="s">
        <v>8</v>
      </c>
      <c r="C28" s="518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7" t="s">
        <v>55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517" t="s">
        <v>65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7" t="s">
        <v>10</v>
      </c>
      <c r="C32" s="518"/>
      <c r="D32" s="284">
        <f>+'Ekamut-caxs'!D32</f>
        <v>0.2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8" hidden="1" customHeight="1">
      <c r="A33" s="61">
        <v>9</v>
      </c>
      <c r="B33" s="517"/>
      <c r="C33" s="518"/>
      <c r="D33" s="283"/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7"/>
      <c r="C34" s="518"/>
      <c r="D34" s="283">
        <f>+'Ekamut-caxs'!D36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92">
        <f>D36+D79+D91</f>
        <v>92165.9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2">
        <f>SUM(D37,D41:D47,D51:D73,D77:D78)</f>
        <v>89860.2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09" t="s">
        <v>12</v>
      </c>
      <c r="C37" s="510"/>
      <c r="D37" s="284">
        <f>+'Ekamut-caxs'!D40-'Deb. ev kreditor'!D17</f>
        <v>54363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13" t="s">
        <v>121</v>
      </c>
      <c r="C38" s="514"/>
      <c r="D38" s="296">
        <f>+'Ekamut-caxs'!D41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513" t="s">
        <v>13</v>
      </c>
      <c r="C39" s="514"/>
      <c r="D39" s="296">
        <f>+'Ekamut-caxs'!D42</f>
        <v>870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v>1.3</v>
      </c>
      <c r="B40" s="513" t="str">
        <f>+'Ekamut-caxs'!B43</f>
        <v>կամավոր ատեստ. գծով լրավճար</v>
      </c>
      <c r="C40" s="514"/>
      <c r="D40" s="296">
        <f>+'Ekamut-caxs'!D43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09" t="s">
        <v>16</v>
      </c>
      <c r="C41" s="510"/>
      <c r="D41" s="283">
        <f>+'Ekamut-caxs'!D44</f>
        <v>20559.099999999999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09" t="s">
        <v>15</v>
      </c>
      <c r="C42" s="510"/>
      <c r="D42" s="284">
        <f>+'Ekamut-caxs'!D45</f>
        <v>5736.4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09" t="s">
        <v>14</v>
      </c>
      <c r="C43" s="510"/>
      <c r="D43" s="284">
        <f>+'Ekamut-caxs'!D46</f>
        <v>2795.5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9" t="s">
        <v>17</v>
      </c>
      <c r="C44" s="510"/>
      <c r="D44" s="284">
        <f>+Komunal!M27</f>
        <v>574.9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09" t="s">
        <v>18</v>
      </c>
      <c r="C45" s="510"/>
      <c r="D45" s="284">
        <f>+'Ekamut-caxs'!D48</f>
        <v>111.6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09" t="s">
        <v>19</v>
      </c>
      <c r="C46" s="510"/>
      <c r="D46" s="284">
        <f>+'Ekamut-caxs'!D49-'Deb. ev kreditor'!D13</f>
        <v>45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09" t="s">
        <v>20</v>
      </c>
      <c r="C47" s="510"/>
      <c r="D47" s="284">
        <f>SUM(D48:D50)</f>
        <v>149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13" t="s">
        <v>21</v>
      </c>
      <c r="C48" s="514"/>
      <c r="D48" s="296">
        <f>+'Ekamut-caxs'!D51</f>
        <v>57.6</v>
      </c>
      <c r="E48" s="427"/>
    </row>
    <row r="49" spans="1:13" ht="18" customHeight="1">
      <c r="A49" s="27">
        <v>8.1999999999999993</v>
      </c>
      <c r="B49" s="513" t="s">
        <v>22</v>
      </c>
      <c r="C49" s="514"/>
      <c r="D49" s="296">
        <f>+'Ekamut-caxs'!D52</f>
        <v>19.399999999999999</v>
      </c>
      <c r="E49" s="427"/>
    </row>
    <row r="50" spans="1:13" ht="18" customHeight="1">
      <c r="A50" s="27">
        <v>8.3000000000000007</v>
      </c>
      <c r="B50" s="513" t="s">
        <v>23</v>
      </c>
      <c r="C50" s="514"/>
      <c r="D50" s="296">
        <f>+'Ekamut-caxs'!D53</f>
        <v>72</v>
      </c>
      <c r="E50" s="427"/>
    </row>
    <row r="51" spans="1:13" s="97" customFormat="1" ht="18" hidden="1" customHeight="1">
      <c r="A51" s="61">
        <v>9</v>
      </c>
      <c r="B51" s="509" t="s">
        <v>24</v>
      </c>
      <c r="C51" s="510"/>
      <c r="D51" s="284">
        <f>+'Ekamut-caxs'!D54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09" t="s">
        <v>31</v>
      </c>
      <c r="C52" s="510"/>
      <c r="D52" s="283">
        <f>+'Ekamut-caxs'!D55</f>
        <v>1323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09" t="s">
        <v>25</v>
      </c>
      <c r="C53" s="510"/>
      <c r="D53" s="283">
        <f>+'Ekamut-caxs'!D56</f>
        <v>600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09" t="s">
        <v>76</v>
      </c>
      <c r="C54" s="510"/>
      <c r="D54" s="283">
        <f>+'Ekamut-caxs'!D57</f>
        <v>775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09" t="s">
        <v>50</v>
      </c>
      <c r="C55" s="510"/>
      <c r="D55" s="284">
        <f>+'Ekamut-caxs'!D58</f>
        <v>196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09" t="s">
        <v>122</v>
      </c>
      <c r="C56" s="510"/>
      <c r="D56" s="284">
        <f>+'Ekamut-caxs'!D59</f>
        <v>10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09" t="s">
        <v>123</v>
      </c>
      <c r="C57" s="510"/>
      <c r="D57" s="284">
        <f>+'Ekamut-caxs'!D60</f>
        <v>133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v>16</v>
      </c>
      <c r="B58" s="509" t="s">
        <v>26</v>
      </c>
      <c r="C58" s="510"/>
      <c r="D58" s="284">
        <f>+'Ekamut-caxs'!D61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15</v>
      </c>
      <c r="B59" s="509" t="s">
        <v>27</v>
      </c>
      <c r="C59" s="510"/>
      <c r="D59" s="284">
        <f>+'Ekamut-caxs'!D62</f>
        <v>158.5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09" t="s">
        <v>69</v>
      </c>
      <c r="C60" s="510"/>
      <c r="D60" s="284">
        <f>+'Ekamut-caxs'!D63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19</v>
      </c>
      <c r="B61" s="509" t="s">
        <v>56</v>
      </c>
      <c r="C61" s="510"/>
      <c r="D61" s="284">
        <f>+'Ekamut-caxs'!D64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09" t="s">
        <v>47</v>
      </c>
      <c r="C62" s="510"/>
      <c r="D62" s="284">
        <f>+'Ekamut-caxs'!D65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09" t="s">
        <v>77</v>
      </c>
      <c r="C63" s="510"/>
      <c r="D63" s="284">
        <f>+'Ekamut-caxs'!D66</f>
        <v>130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09" t="s">
        <v>78</v>
      </c>
      <c r="C64" s="510"/>
      <c r="D64" s="284">
        <f>+'Ekamut-caxs'!D67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09" t="s">
        <v>48</v>
      </c>
      <c r="C65" s="510"/>
      <c r="D65" s="284">
        <f>+'Ekamut-caxs'!D68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24</v>
      </c>
      <c r="B66" s="509" t="s">
        <v>124</v>
      </c>
      <c r="C66" s="510"/>
      <c r="D66" s="284">
        <f>+'Ekamut-caxs'!D69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20</v>
      </c>
      <c r="B67" s="509" t="s">
        <v>49</v>
      </c>
      <c r="C67" s="510"/>
      <c r="D67" s="284">
        <f>+'Ekamut-caxs'!D70</f>
        <v>144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509" t="s">
        <v>66</v>
      </c>
      <c r="C68" s="510"/>
      <c r="D68" s="284">
        <f>+'Ekamut-caxs'!D71</f>
        <v>83.2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09" t="s">
        <v>79</v>
      </c>
      <c r="C69" s="510"/>
      <c r="D69" s="284">
        <f>+'Ekamut-caxs'!D72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9"/>
      <c r="C70" s="510"/>
      <c r="D70" s="284">
        <f>+'Ekamut-caxs'!D73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9"/>
      <c r="C71" s="510"/>
      <c r="D71" s="283">
        <f>+'Ekamut-caxs'!D74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9"/>
      <c r="C72" s="510"/>
      <c r="D72" s="283">
        <f>+'Ekamut-caxs'!D75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9" t="s">
        <v>37</v>
      </c>
      <c r="C73" s="510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3" t="s">
        <v>38</v>
      </c>
      <c r="C74" s="514"/>
      <c r="D74" s="258"/>
      <c r="E74" s="430"/>
    </row>
    <row r="75" spans="1:13" ht="19.5" hidden="1" customHeight="1">
      <c r="A75" s="14">
        <v>31.2</v>
      </c>
      <c r="B75" s="513" t="s">
        <v>51</v>
      </c>
      <c r="C75" s="514"/>
      <c r="D75" s="258"/>
      <c r="E75" s="430"/>
    </row>
    <row r="76" spans="1:13" ht="19.5" hidden="1" customHeight="1">
      <c r="A76" s="14">
        <v>31.3</v>
      </c>
      <c r="B76" s="513" t="s">
        <v>86</v>
      </c>
      <c r="C76" s="514"/>
      <c r="D76" s="258">
        <f>+'Ekamut-caxs'!D78</f>
        <v>0</v>
      </c>
      <c r="E76" s="430"/>
    </row>
    <row r="77" spans="1:13" s="97" customFormat="1" ht="17.25" customHeight="1">
      <c r="A77" s="71">
        <v>22</v>
      </c>
      <c r="B77" s="509" t="s">
        <v>39</v>
      </c>
      <c r="C77" s="510"/>
      <c r="D77" s="284">
        <f>+'Deb. ev kreditor'!D59-'Deb. ev kreditor'!D55</f>
        <v>1766.9999999999998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9" t="s">
        <v>87</v>
      </c>
      <c r="C78" s="510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5" t="s">
        <v>62</v>
      </c>
      <c r="C79" s="516"/>
      <c r="D79" s="292">
        <f>D80+D87</f>
        <v>35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9" t="s">
        <v>92</v>
      </c>
      <c r="C80" s="510"/>
      <c r="D80" s="284">
        <f>SUM(D81:D86)</f>
        <v>35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9" t="s">
        <v>88</v>
      </c>
      <c r="C81" s="510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09" t="s">
        <v>89</v>
      </c>
      <c r="C82" s="510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09" t="s">
        <v>90</v>
      </c>
      <c r="C83" s="510"/>
      <c r="D83" s="283">
        <v>35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09" t="s">
        <v>67</v>
      </c>
      <c r="C84" s="510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09" t="s">
        <v>68</v>
      </c>
      <c r="C85" s="510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09"/>
      <c r="C86" s="510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9" t="s">
        <v>93</v>
      </c>
      <c r="C87" s="510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9" t="s">
        <v>64</v>
      </c>
      <c r="C88" s="510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9" t="s">
        <v>63</v>
      </c>
      <c r="C89" s="510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9" t="s">
        <v>52</v>
      </c>
      <c r="C90" s="510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1" t="s">
        <v>155</v>
      </c>
      <c r="C91" s="512"/>
      <c r="D91" s="292">
        <f>SUM(D92:D93)</f>
        <v>2270.6999999999998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9" t="s">
        <v>16</v>
      </c>
      <c r="C92" s="510"/>
      <c r="D92" s="283">
        <f>-433.8+2704.5</f>
        <v>2270.6999999999998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9"/>
      <c r="C93" s="510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2">
        <f>D19+D20-D35</f>
        <v>433.80000000000291</v>
      </c>
      <c r="E94" s="469" t="s">
        <v>250</v>
      </c>
      <c r="F94" s="519" t="s">
        <v>206</v>
      </c>
      <c r="G94" s="520"/>
      <c r="H94" s="308"/>
      <c r="I94" s="308"/>
      <c r="J94" s="307"/>
      <c r="K94" s="98"/>
      <c r="L94" s="98"/>
      <c r="M94" s="98"/>
    </row>
    <row r="95" spans="1:13" s="81" customFormat="1" ht="27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+'Ekamut-caxs'!C82</f>
        <v>Դ.Մուրադյան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+'Ekamut-caxs'!C84</f>
        <v>Ա.Իսպիրյան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+'Ekamut-caxs'!B87</f>
        <v>ԵՐԵՎԱՆԻ ՔԱՂԱՔԱՊԵՏ՝</v>
      </c>
      <c r="C101" s="262"/>
      <c r="D101" s="80" t="str">
        <f>+'Ekamut-caxs'!D87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8" zoomScaleSheetLayoutView="100" workbookViewId="0">
      <selection activeCell="D7" sqref="D7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3" t="str">
        <f>+'Ekamut-caxs'!A14:D14</f>
        <v xml:space="preserve">«Երևանի հ․120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258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98471.6</v>
      </c>
      <c r="D6" s="311">
        <f>SUM(D7:D8,D11,D14:D18,D21)</f>
        <v>93574.6</v>
      </c>
      <c r="E6" s="311">
        <f t="shared" ref="E6:E66" si="0">D6-C6</f>
        <v>-4897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93144</v>
      </c>
      <c r="D7" s="298">
        <f>+'Ekamut-caxs'!D18</f>
        <v>86144</v>
      </c>
      <c r="E7" s="298">
        <f t="shared" si="0"/>
        <v>-7000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83.2</v>
      </c>
      <c r="E8" s="298">
        <f t="shared" si="0"/>
        <v>83.2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83.2</v>
      </c>
      <c r="E9" s="298">
        <f t="shared" si="0"/>
        <v>83.2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1997.8000000000002</v>
      </c>
      <c r="E11" s="298">
        <f t="shared" si="0"/>
        <v>1997.8000000000002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1099.9000000000001</v>
      </c>
      <c r="E12" s="298">
        <f t="shared" si="0"/>
        <v>1099.9000000000001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897.9</v>
      </c>
      <c r="E13" s="298">
        <f t="shared" si="0"/>
        <v>897.9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22.8</v>
      </c>
      <c r="E14" s="298">
        <f t="shared" si="0"/>
        <v>22.8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5326.6</v>
      </c>
      <c r="D18" s="301">
        <f>SUM(D19:D20)</f>
        <v>5326.6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5326.6</v>
      </c>
      <c r="D19" s="255">
        <f>+'Ekamut-caxs'!D30</f>
        <v>5326.6</v>
      </c>
      <c r="E19" s="255">
        <f t="shared" si="0"/>
        <v>0</v>
      </c>
      <c r="F19" s="256"/>
    </row>
    <row r="20" spans="1:18" ht="18.75" customHeight="1">
      <c r="A20" s="27">
        <v>5.2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6</v>
      </c>
      <c r="B21" s="287" t="s">
        <v>10</v>
      </c>
      <c r="C21" s="299">
        <v>1</v>
      </c>
      <c r="D21" s="298">
        <f>+'Ekamut-caxs'!D32</f>
        <v>0.2</v>
      </c>
      <c r="E21" s="298">
        <f t="shared" si="0"/>
        <v>-0.8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+'Ekamut-caxs'!D34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+'Ekamut-caxs'!D36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98471.6</v>
      </c>
      <c r="D25" s="312">
        <f>SUM(D26,D30:D36,D40:D62,D64:D65)</f>
        <v>93574.6</v>
      </c>
      <c r="E25" s="311">
        <f t="shared" si="0"/>
        <v>-4897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55816.5</v>
      </c>
      <c r="D26" s="301">
        <f>+'Ekamut-caxs'!D40</f>
        <v>54490</v>
      </c>
      <c r="E26" s="298">
        <f t="shared" si="0"/>
        <v>-1326.5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+'Ekamut-caxs'!D41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+'Ekamut-caxs'!D42</f>
        <v>870</v>
      </c>
      <c r="E28" s="255">
        <f>D28-C28</f>
        <v>870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+'Ekamut-caxs'!B43</f>
        <v>կամավոր ատեստ. գծով լրավճար</v>
      </c>
      <c r="C29" s="254"/>
      <c r="D29" s="302">
        <f>+'Ekamut-caxs'!D43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24053.8</v>
      </c>
      <c r="D30" s="301">
        <f>+'Ekamut-caxs'!D44</f>
        <v>20559.099999999999</v>
      </c>
      <c r="E30" s="298">
        <f t="shared" si="0"/>
        <v>-3494.7000000000007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6016.9</v>
      </c>
      <c r="D31" s="301">
        <f>+'Ekamut-caxs'!D45</f>
        <v>5736.4</v>
      </c>
      <c r="E31" s="298">
        <f t="shared" si="0"/>
        <v>-280.5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2579.4</v>
      </c>
      <c r="D32" s="301">
        <f>+'Ekamut-caxs'!D46</f>
        <v>2795.5</v>
      </c>
      <c r="E32" s="298">
        <f t="shared" si="0"/>
        <v>216.09999999999991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630.29999999999995</v>
      </c>
      <c r="D33" s="301">
        <f>+'Ekamut-caxs'!D47</f>
        <v>597.70000000000005</v>
      </c>
      <c r="E33" s="298">
        <f t="shared" si="0"/>
        <v>-32.599999999999909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111.6</v>
      </c>
      <c r="D34" s="301">
        <f>+'Ekamut-caxs'!D48</f>
        <v>111.6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50</v>
      </c>
      <c r="D35" s="301">
        <f>+'Ekamut-caxs'!D49</f>
        <v>50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146.19999999999999</v>
      </c>
      <c r="D36" s="301">
        <f>SUM(D37:D39)</f>
        <v>149</v>
      </c>
      <c r="E36" s="298">
        <f t="shared" si="0"/>
        <v>2.8000000000000114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+'Ekamut-caxs'!D51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16.600000000000001</v>
      </c>
      <c r="D38" s="302">
        <f>+'Ekamut-caxs'!D52</f>
        <v>19.399999999999999</v>
      </c>
      <c r="E38" s="255">
        <f t="shared" si="0"/>
        <v>2.7999999999999972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+'Ekamut-caxs'!D53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+'Ekamut-caxs'!D54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1323</v>
      </c>
      <c r="D41" s="301">
        <f>+'Ekamut-caxs'!D55</f>
        <v>1323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600</v>
      </c>
      <c r="D42" s="301">
        <f>+'Ekamut-caxs'!D56</f>
        <v>600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775</v>
      </c>
      <c r="D43" s="301">
        <f>+'Ekamut-caxs'!D57</f>
        <v>775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196</v>
      </c>
      <c r="D44" s="301">
        <f>+'Ekamut-caxs'!D58</f>
        <v>196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10</v>
      </c>
      <c r="D45" s="301">
        <f>+'Ekamut-caxs'!D59</f>
        <v>10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133</v>
      </c>
      <c r="D46" s="301">
        <f>+'Ekamut-caxs'!D60</f>
        <v>133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+'Ekamut-caxs'!D61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158.5</v>
      </c>
      <c r="D48" s="301">
        <f>+'Ekamut-caxs'!D62</f>
        <v>158.5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+'Ekamut-caxs'!D63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+'Ekamut-caxs'!D64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+'Ekamut-caxs'!D65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130</v>
      </c>
      <c r="D52" s="301">
        <f>+'Ekamut-caxs'!D66</f>
        <v>130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+'Ekamut-caxs'!D67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6</v>
      </c>
      <c r="D54" s="301">
        <f>+'Ekamut-caxs'!D68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64.8</v>
      </c>
      <c r="D55" s="301">
        <f>+'Ekamut-caxs'!D69</f>
        <v>0</v>
      </c>
      <c r="E55" s="298">
        <f t="shared" si="1"/>
        <v>-64.8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22</v>
      </c>
      <c r="B56" s="285" t="s">
        <v>49</v>
      </c>
      <c r="C56" s="297">
        <v>144</v>
      </c>
      <c r="D56" s="301">
        <f>+'Ekamut-caxs'!D70</f>
        <v>144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66</v>
      </c>
      <c r="C57" s="297"/>
      <c r="D57" s="301">
        <f>+'Ekamut-caxs'!D71</f>
        <v>83.2</v>
      </c>
      <c r="E57" s="298">
        <f t="shared" si="1"/>
        <v>83.2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+'Ekamut-caxs'!D72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+'Ekamut-caxs'!D73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+'Ekamut-caxs'!D74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+'Ekamut-caxs'!D75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5326.6</v>
      </c>
      <c r="D62" s="301">
        <f>+'Ekamut-caxs'!D76</f>
        <v>5326.6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5326.6</v>
      </c>
      <c r="D63" s="302">
        <f>+'Ekamut-caxs'!D77</f>
        <v>5326.6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+'Ekamut-caxs'!D78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+'Ekamut-caxs'!D79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6" t="str">
        <f>+'Ekamut-caxs'!C82</f>
        <v>Դ.Մուրադյան</v>
      </c>
      <c r="E68" s="526"/>
      <c r="F68" s="123"/>
    </row>
    <row r="69" spans="1:18" ht="9.75" customHeight="1">
      <c r="B69" s="38"/>
      <c r="D69" s="525" t="s">
        <v>5</v>
      </c>
      <c r="E69" s="525"/>
      <c r="F69" s="348"/>
    </row>
    <row r="70" spans="1:18" ht="24.75" customHeight="1">
      <c r="B70" s="37" t="s">
        <v>6</v>
      </c>
      <c r="C70" s="24"/>
      <c r="D70" s="526" t="str">
        <f>+'Ekamut-caxs'!C84</f>
        <v>Ա.Իսպիրյան</v>
      </c>
      <c r="E70" s="526"/>
      <c r="F70" s="123"/>
    </row>
    <row r="71" spans="1:18" ht="11.25" customHeight="1">
      <c r="D71" s="525" t="s">
        <v>5</v>
      </c>
      <c r="E71" s="525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" zoomScaleSheetLayoutView="100" workbookViewId="0">
      <selection activeCell="D7" sqref="D7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3" t="str">
        <f>+'Ekamut-caxs'!A14:D14</f>
        <v xml:space="preserve">«Երևանի հ․120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259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4374.5</v>
      </c>
      <c r="D6" s="257">
        <f>+C6</f>
        <v>4374.5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93145</v>
      </c>
      <c r="D7" s="292">
        <f>SUM(D8:D9,D12,D15:D22)</f>
        <v>88225.2</v>
      </c>
      <c r="E7" s="292">
        <f>D7-C7</f>
        <v>-4919.8000000000029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93144</v>
      </c>
      <c r="D8" s="284">
        <f>+'Dramakan hosqer'!D21</f>
        <v>86144</v>
      </c>
      <c r="E8" s="284">
        <f>D8-C8</f>
        <v>-7000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83.2</v>
      </c>
      <c r="E9" s="284">
        <f t="shared" ref="E9:E14" si="1">D9-C9</f>
        <v>83.2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83.2</v>
      </c>
      <c r="E10" s="296">
        <f t="shared" si="1"/>
        <v>83.2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96">
        <f>+'Dramakan hosqer'!D24</f>
        <v>0</v>
      </c>
      <c r="E11" s="296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1997.8000000000002</v>
      </c>
      <c r="E12" s="284">
        <f t="shared" si="1"/>
        <v>1997.8000000000002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96">
        <f>+'Dramakan hosqer'!D26</f>
        <v>1099.9000000000001</v>
      </c>
      <c r="E13" s="296">
        <f t="shared" si="1"/>
        <v>1099.9000000000001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897.9</v>
      </c>
      <c r="E14" s="296">
        <f t="shared" si="1"/>
        <v>897.9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</v>
      </c>
      <c r="D19" s="284">
        <f>+'Dramakan hosqer'!D32</f>
        <v>0.2</v>
      </c>
      <c r="E19" s="284">
        <f>D19-C19</f>
        <v>-0.8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 t="s">
        <v>9</v>
      </c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95841.2</v>
      </c>
      <c r="D23" s="292">
        <f>+D24+D67+D79</f>
        <v>92165.9</v>
      </c>
      <c r="E23" s="292">
        <f t="shared" si="0"/>
        <v>-3675.3000000000029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94912</v>
      </c>
      <c r="D24" s="292">
        <f>SUM(D25,D29:D35,D39:D61,D65:D66)</f>
        <v>89860.2</v>
      </c>
      <c r="E24" s="292">
        <f t="shared" si="0"/>
        <v>-5051.8000000000029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55816.5</v>
      </c>
      <c r="D25" s="284">
        <f>+'Dramakan hosqer'!D37</f>
        <v>54363</v>
      </c>
      <c r="E25" s="284">
        <f t="shared" si="0"/>
        <v>-1453.5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6">
        <f>+'Dramakan hosqer'!D39</f>
        <v>870</v>
      </c>
      <c r="E27" s="296">
        <f t="shared" si="0"/>
        <v>870</v>
      </c>
      <c r="F27" s="258"/>
    </row>
    <row r="28" spans="1:20" ht="18" customHeight="1">
      <c r="A28" s="27">
        <v>1.2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24053.8</v>
      </c>
      <c r="D29" s="284">
        <f>+'Dramakan hosqer'!D41</f>
        <v>20559.099999999999</v>
      </c>
      <c r="E29" s="284">
        <f t="shared" si="0"/>
        <v>-3494.7000000000007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6016.9</v>
      </c>
      <c r="D30" s="284">
        <f>+'Dramakan hosqer'!D42</f>
        <v>5736.4</v>
      </c>
      <c r="E30" s="284">
        <f t="shared" si="0"/>
        <v>-280.5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2579.4</v>
      </c>
      <c r="D31" s="284">
        <f>+'Dramakan hosqer'!D43</f>
        <v>2795.5</v>
      </c>
      <c r="E31" s="284">
        <f t="shared" si="0"/>
        <v>216.09999999999991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630.29999999999995</v>
      </c>
      <c r="D32" s="284">
        <f>+'Dramakan hosqer'!D44</f>
        <v>574.9</v>
      </c>
      <c r="E32" s="284">
        <f t="shared" si="0"/>
        <v>-55.399999999999977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111.6</v>
      </c>
      <c r="D33" s="284">
        <f>+'Dramakan hosqer'!D45</f>
        <v>111.6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50</v>
      </c>
      <c r="D34" s="284">
        <f>+'Dramakan hosqer'!D46</f>
        <v>45</v>
      </c>
      <c r="E34" s="284">
        <f t="shared" si="0"/>
        <v>-5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146.19999999999999</v>
      </c>
      <c r="D35" s="284">
        <f>SUM(D36:D38)</f>
        <v>149</v>
      </c>
      <c r="E35" s="284">
        <f t="shared" si="0"/>
        <v>2.8000000000000114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16.600000000000001</v>
      </c>
      <c r="D37" s="296">
        <f>+'Dramakan hosqer'!D49</f>
        <v>19.399999999999999</v>
      </c>
      <c r="E37" s="296">
        <f t="shared" si="0"/>
        <v>2.7999999999999972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1323</v>
      </c>
      <c r="D40" s="284">
        <f>+'Dramakan hosqer'!D52</f>
        <v>1323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600</v>
      </c>
      <c r="D41" s="284">
        <f>+'Dramakan hosqer'!D53</f>
        <v>600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775</v>
      </c>
      <c r="D42" s="284">
        <f>+'Dramakan hosqer'!D54</f>
        <v>775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196</v>
      </c>
      <c r="D43" s="284">
        <f>+'Dramakan hosqer'!D55</f>
        <v>196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</v>
      </c>
      <c r="D44" s="284">
        <f>+'Dramakan hosqer'!D56</f>
        <v>10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133</v>
      </c>
      <c r="D45" s="284">
        <f>+'Dramakan hosqer'!D57</f>
        <v>133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158.5</v>
      </c>
      <c r="D47" s="284">
        <f>+'Dramakan hosqer'!D59</f>
        <v>158.5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130</v>
      </c>
      <c r="D51" s="284">
        <f>+'Dramakan hosqer'!D63</f>
        <v>130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5" t="s">
        <v>124</v>
      </c>
      <c r="C54" s="283">
        <v>64.8</v>
      </c>
      <c r="D54" s="284">
        <f>+'Dramakan hosqer'!D66</f>
        <v>0</v>
      </c>
      <c r="E54" s="284">
        <f t="shared" si="0"/>
        <v>-64.8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21</v>
      </c>
      <c r="B55" s="285" t="s">
        <v>49</v>
      </c>
      <c r="C55" s="283">
        <v>144</v>
      </c>
      <c r="D55" s="284">
        <f>+'Dramakan hosqer'!D67</f>
        <v>144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hosqer'!D68</f>
        <v>83.2</v>
      </c>
      <c r="E56" s="284">
        <f t="shared" si="0"/>
        <v>83.2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1767</v>
      </c>
      <c r="D65" s="284">
        <f>+'Dramakan hosqer'!D77</f>
        <v>1766.9999999999998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35</v>
      </c>
      <c r="D67" s="292">
        <f>+D68+D75</f>
        <v>35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35</v>
      </c>
      <c r="D68" s="284">
        <f>SUM(D69:D74)</f>
        <v>35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>
        <v>35</v>
      </c>
      <c r="D71" s="284">
        <f>+'Dramakan hosqer'!D83</f>
        <v>35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894.2</v>
      </c>
      <c r="D79" s="292">
        <f>SUM(D80:D81)</f>
        <v>2270.6999999999998</v>
      </c>
      <c r="E79" s="292">
        <f t="shared" si="2"/>
        <v>1376.4999999999998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894.2</v>
      </c>
      <c r="D80" s="284">
        <f>+'Dramakan hosqer'!D92</f>
        <v>2270.6999999999998</v>
      </c>
      <c r="E80" s="283">
        <f>D80-C80</f>
        <v>1376.4999999999998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1678.3000000000029</v>
      </c>
      <c r="D82" s="292">
        <f>D6+D7-D23</f>
        <v>433.80000000000291</v>
      </c>
      <c r="E82" s="292">
        <f t="shared" si="2"/>
        <v>-1244.5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+'Ekamut-caxs'!C82</f>
        <v>Դ.Մուրադյան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50"/>
    </row>
    <row r="86" spans="1:20" s="19" customFormat="1" ht="22.5" customHeight="1">
      <c r="A86" s="20"/>
      <c r="B86" s="39" t="s">
        <v>6</v>
      </c>
      <c r="C86" s="20"/>
      <c r="D86" s="526" t="str">
        <f>+'Ekamut-caxs'!C84</f>
        <v>Ա.Իսպիրյան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7" sqref="D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4" t="s">
        <v>71</v>
      </c>
      <c r="B1" s="534"/>
      <c r="C1" s="534"/>
      <c r="D1" s="534"/>
      <c r="E1" s="53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5" t="str">
        <f>+'Ekamut-caxs'!A14:D14</f>
        <v xml:space="preserve">«Երևանի հ․120 մսուր-մանկապարտեզ» ՀՈԱԿ-ի </v>
      </c>
      <c r="B2" s="536"/>
      <c r="C2" s="536"/>
      <c r="D2" s="536"/>
      <c r="E2" s="53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7" t="s">
        <v>160</v>
      </c>
      <c r="B3" s="537"/>
      <c r="C3" s="537"/>
      <c r="D3" s="537"/>
      <c r="E3" s="53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8" t="s">
        <v>256</v>
      </c>
      <c r="B4" s="538"/>
      <c r="C4" s="538"/>
      <c r="D4" s="538"/>
      <c r="E4" s="53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9" t="s">
        <v>165</v>
      </c>
      <c r="B7" s="540"/>
      <c r="C7" s="540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132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</v>
      </c>
      <c r="B13" s="222" t="s">
        <v>300</v>
      </c>
      <c r="C13" s="220" t="s">
        <v>175</v>
      </c>
      <c r="D13" s="31">
        <v>5</v>
      </c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2</v>
      </c>
      <c r="B17" s="222" t="s">
        <v>301</v>
      </c>
      <c r="C17" s="224" t="s">
        <v>301</v>
      </c>
      <c r="D17" s="31">
        <v>127</v>
      </c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3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132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9" t="s">
        <v>190</v>
      </c>
      <c r="B35" s="540"/>
      <c r="C35" s="540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</v>
      </c>
      <c r="B36" s="221" t="s">
        <v>167</v>
      </c>
      <c r="C36" s="220" t="s">
        <v>168</v>
      </c>
      <c r="D36" s="31">
        <v>1302.0999999999999</v>
      </c>
      <c r="E36" s="31"/>
    </row>
    <row r="37" spans="1:22" ht="21" customHeight="1">
      <c r="A37" s="220">
        <v>2</v>
      </c>
      <c r="B37" s="221" t="s">
        <v>169</v>
      </c>
      <c r="C37" s="220" t="s">
        <v>170</v>
      </c>
      <c r="D37" s="31">
        <v>289.7</v>
      </c>
      <c r="E37" s="31"/>
    </row>
    <row r="38" spans="1:22" ht="21" customHeight="1">
      <c r="A38" s="220">
        <v>3</v>
      </c>
      <c r="B38" s="221" t="s">
        <v>171</v>
      </c>
      <c r="C38" s="220" t="s">
        <v>172</v>
      </c>
      <c r="D38" s="31">
        <v>48.7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4</v>
      </c>
      <c r="B40" s="222"/>
      <c r="C40" s="220" t="s">
        <v>175</v>
      </c>
      <c r="D40" s="31"/>
      <c r="E40" s="31"/>
    </row>
    <row r="41" spans="1:22" ht="20.25" customHeight="1">
      <c r="A41" s="220">
        <v>4</v>
      </c>
      <c r="B41" s="221" t="s">
        <v>226</v>
      </c>
      <c r="C41" s="220" t="s">
        <v>176</v>
      </c>
      <c r="D41" s="31">
        <v>12.1</v>
      </c>
      <c r="E41" s="31"/>
    </row>
    <row r="42" spans="1:22" ht="33.75" customHeight="1">
      <c r="A42" s="220">
        <v>5</v>
      </c>
      <c r="B42" s="222"/>
      <c r="C42" s="220" t="s">
        <v>200</v>
      </c>
      <c r="D42" s="31">
        <v>22.1</v>
      </c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6</v>
      </c>
      <c r="B50" s="222" t="s">
        <v>177</v>
      </c>
      <c r="C50" s="220" t="s">
        <v>179</v>
      </c>
      <c r="D50" s="31">
        <v>92.3</v>
      </c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1766.9999999999998</v>
      </c>
      <c r="G54" s="341">
        <f>+D59-D54-F54</f>
        <v>0</v>
      </c>
    </row>
    <row r="55" spans="1:22" ht="33" hidden="1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1766.9999999999998</v>
      </c>
      <c r="E59" s="237"/>
      <c r="F59" s="443">
        <f>+D59-D55</f>
        <v>1766.9999999999998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4374.5</v>
      </c>
      <c r="D62" s="530" t="s">
        <v>193</v>
      </c>
      <c r="E62" s="531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2" t="str">
        <f>+'Ekamut-caxs'!C82</f>
        <v>Դ.Մուրադյան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3" t="s">
        <v>97</v>
      </c>
      <c r="E65" s="5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2" t="str">
        <f>+'Ekamut-caxs'!C84</f>
        <v>Ա.Իսպիրյան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3" t="s">
        <v>97</v>
      </c>
      <c r="E67" s="5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7" t="s">
        <v>71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5" s="21" customFormat="1" ht="25.5" customHeight="1">
      <c r="A2" s="503" t="str">
        <f>+'Ekamut-caxs'!A14</f>
        <v xml:space="preserve">«Երևանի հ․120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5" t="s">
        <v>260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5" ht="21" customHeight="1" thickBot="1">
      <c r="N4" s="351" t="s">
        <v>0</v>
      </c>
    </row>
    <row r="5" spans="1:15" ht="33.75" customHeight="1">
      <c r="A5" s="553" t="s">
        <v>156</v>
      </c>
      <c r="B5" s="555" t="s">
        <v>72</v>
      </c>
      <c r="C5" s="557" t="s">
        <v>230</v>
      </c>
      <c r="D5" s="548" t="s">
        <v>211</v>
      </c>
      <c r="E5" s="549"/>
      <c r="F5" s="549"/>
      <c r="G5" s="549"/>
      <c r="H5" s="549"/>
      <c r="I5" s="549"/>
      <c r="J5" s="549"/>
      <c r="K5" s="549"/>
      <c r="L5" s="549"/>
      <c r="M5" s="550"/>
      <c r="N5" s="551" t="s">
        <v>159</v>
      </c>
    </row>
    <row r="6" spans="1:15" ht="79.5" customHeight="1">
      <c r="A6" s="554"/>
      <c r="B6" s="556"/>
      <c r="C6" s="558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52"/>
    </row>
    <row r="7" spans="1:15" ht="27.75" customHeight="1">
      <c r="A7" s="352">
        <v>1</v>
      </c>
      <c r="B7" s="356" t="s">
        <v>220</v>
      </c>
      <c r="C7" s="357">
        <v>45164.2</v>
      </c>
      <c r="D7" s="358">
        <v>8767.5</v>
      </c>
      <c r="E7" s="359"/>
      <c r="F7" s="359"/>
      <c r="G7" s="359">
        <v>108.7</v>
      </c>
      <c r="H7" s="359">
        <v>322.8</v>
      </c>
      <c r="I7" s="359">
        <v>54.8</v>
      </c>
      <c r="J7" s="359"/>
      <c r="K7" s="359"/>
      <c r="L7" s="359"/>
      <c r="M7" s="360"/>
      <c r="N7" s="361">
        <f>ROUND(SUM(C7:M7),1)</f>
        <v>54418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870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60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72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54490</v>
      </c>
    </row>
    <row r="13" spans="1:15" s="377" customFormat="1" ht="34.5" customHeight="1">
      <c r="B13" s="378"/>
      <c r="C13" s="123"/>
      <c r="D13" s="379">
        <f>4383.8*2</f>
        <v>8767.6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3"/>
      <c r="M14" s="543"/>
      <c r="N14" s="388"/>
    </row>
    <row r="15" spans="1:15" s="377" customFormat="1" ht="69" customHeight="1">
      <c r="B15" s="544" t="s">
        <v>217</v>
      </c>
      <c r="C15" s="546"/>
      <c r="D15" s="545"/>
      <c r="G15" s="246"/>
      <c r="H15" s="246"/>
      <c r="I15" s="544" t="s">
        <v>216</v>
      </c>
      <c r="J15" s="545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1" t="str">
        <f>+'Ekamut-caxs'!C82</f>
        <v>Դ.Մուրադյան</v>
      </c>
      <c r="I20" s="541"/>
      <c r="J20" s="541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2" t="s">
        <v>97</v>
      </c>
      <c r="I21" s="542"/>
      <c r="J21" s="542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1" t="str">
        <f>+'Ekamut-caxs'!C84</f>
        <v>Ա.Իսպիրյան</v>
      </c>
      <c r="I22" s="541"/>
      <c r="J22" s="541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2" t="s">
        <v>97</v>
      </c>
      <c r="I23" s="542"/>
      <c r="J23" s="542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հ․120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8836</v>
      </c>
      <c r="F7" s="483">
        <v>1269733.2</v>
      </c>
      <c r="G7" s="280" t="s">
        <v>229</v>
      </c>
      <c r="H7" s="266" t="s">
        <v>229</v>
      </c>
      <c r="I7" s="478">
        <v>5830</v>
      </c>
      <c r="J7" s="480">
        <v>301671</v>
      </c>
      <c r="K7" s="319" t="s">
        <v>229</v>
      </c>
      <c r="L7" s="478">
        <v>233</v>
      </c>
      <c r="M7" s="444">
        <f>+L7*200.47</f>
        <v>46709.51</v>
      </c>
      <c r="N7" s="445">
        <f>+L7*7.94904</f>
        <v>1852.1263200000001</v>
      </c>
      <c r="O7" s="335">
        <f>+N7+M7</f>
        <v>48561.636320000005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11308</v>
      </c>
      <c r="F8" s="483">
        <v>1574688.03</v>
      </c>
      <c r="G8" s="280" t="s">
        <v>229</v>
      </c>
      <c r="H8" s="266" t="s">
        <v>229</v>
      </c>
      <c r="I8" s="478">
        <v>5953</v>
      </c>
      <c r="J8" s="480">
        <v>308347</v>
      </c>
      <c r="K8" s="319" t="s">
        <v>229</v>
      </c>
      <c r="L8" s="478">
        <v>192</v>
      </c>
      <c r="M8" s="444">
        <f t="shared" ref="M8:M18" si="0">+L8*200.47</f>
        <v>38490.239999999998</v>
      </c>
      <c r="N8" s="445">
        <f t="shared" ref="N8:N18" si="1">+L8*7.94904</f>
        <v>1526.21568</v>
      </c>
      <c r="O8" s="335">
        <f t="shared" ref="O8:O18" si="2">+N8+M8</f>
        <v>40016.455679999999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4646</v>
      </c>
      <c r="F9" s="483">
        <v>667630.19999999995</v>
      </c>
      <c r="G9" s="280" t="s">
        <v>229</v>
      </c>
      <c r="H9" s="266" t="s">
        <v>229</v>
      </c>
      <c r="I9" s="478">
        <v>5350</v>
      </c>
      <c r="J9" s="480">
        <v>276947</v>
      </c>
      <c r="K9" s="319" t="s">
        <v>229</v>
      </c>
      <c r="L9" s="478">
        <v>225</v>
      </c>
      <c r="M9" s="444">
        <f t="shared" si="0"/>
        <v>45105.75</v>
      </c>
      <c r="N9" s="445">
        <f t="shared" si="1"/>
        <v>1788.5340000000001</v>
      </c>
      <c r="O9" s="335">
        <f t="shared" si="2"/>
        <v>46894.284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1954</v>
      </c>
      <c r="F10" s="483">
        <v>280789.8</v>
      </c>
      <c r="G10" s="280" t="s">
        <v>229</v>
      </c>
      <c r="H10" s="270" t="s">
        <v>229</v>
      </c>
      <c r="I10" s="478">
        <v>4330</v>
      </c>
      <c r="J10" s="480">
        <v>224212</v>
      </c>
      <c r="K10" s="319" t="s">
        <v>229</v>
      </c>
      <c r="L10" s="478">
        <v>231</v>
      </c>
      <c r="M10" s="444">
        <f t="shared" si="0"/>
        <v>46308.57</v>
      </c>
      <c r="N10" s="445">
        <f t="shared" si="1"/>
        <v>1836.2282399999999</v>
      </c>
      <c r="O10" s="335">
        <f t="shared" si="2"/>
        <v>48144.798239999996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>
        <v>0</v>
      </c>
      <c r="F11" s="483">
        <v>0</v>
      </c>
      <c r="G11" s="280" t="s">
        <v>229</v>
      </c>
      <c r="H11" s="270" t="s">
        <v>229</v>
      </c>
      <c r="I11" s="478">
        <v>3234</v>
      </c>
      <c r="J11" s="480">
        <v>168854</v>
      </c>
      <c r="K11" s="319" t="s">
        <v>229</v>
      </c>
      <c r="L11" s="478">
        <v>142</v>
      </c>
      <c r="M11" s="444">
        <f t="shared" si="0"/>
        <v>28466.74</v>
      </c>
      <c r="N11" s="445">
        <f t="shared" si="1"/>
        <v>1128.76368</v>
      </c>
      <c r="O11" s="335">
        <f t="shared" si="2"/>
        <v>29595.503680000002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>
        <v>0</v>
      </c>
      <c r="F12" s="483">
        <v>0</v>
      </c>
      <c r="G12" s="280" t="s">
        <v>229</v>
      </c>
      <c r="H12" s="270" t="s">
        <v>229</v>
      </c>
      <c r="I12" s="478">
        <v>2633</v>
      </c>
      <c r="J12" s="480">
        <v>138019</v>
      </c>
      <c r="K12" s="319" t="s">
        <v>229</v>
      </c>
      <c r="L12" s="478">
        <v>276</v>
      </c>
      <c r="M12" s="444">
        <f t="shared" si="0"/>
        <v>55329.72</v>
      </c>
      <c r="N12" s="445">
        <f t="shared" si="1"/>
        <v>2193.9350399999998</v>
      </c>
      <c r="O12" s="335">
        <f t="shared" si="2"/>
        <v>57523.655039999998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>
        <v>43</v>
      </c>
      <c r="F13" s="483">
        <v>6179.1</v>
      </c>
      <c r="G13" s="280" t="s">
        <v>229</v>
      </c>
      <c r="H13" s="270" t="s">
        <v>229</v>
      </c>
      <c r="I13" s="478">
        <v>3184</v>
      </c>
      <c r="J13" s="480">
        <v>164400</v>
      </c>
      <c r="K13" s="319" t="s">
        <v>229</v>
      </c>
      <c r="L13" s="478">
        <v>271</v>
      </c>
      <c r="M13" s="444">
        <f t="shared" si="0"/>
        <v>54327.37</v>
      </c>
      <c r="N13" s="445">
        <f t="shared" si="1"/>
        <v>2154.18984</v>
      </c>
      <c r="O13" s="335">
        <f t="shared" si="2"/>
        <v>56481.559840000002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>
        <v>0</v>
      </c>
      <c r="F14" s="483">
        <v>0</v>
      </c>
      <c r="G14" s="280" t="s">
        <v>229</v>
      </c>
      <c r="H14" s="270" t="s">
        <v>229</v>
      </c>
      <c r="I14" s="478">
        <v>3061</v>
      </c>
      <c r="J14" s="480">
        <v>157895</v>
      </c>
      <c r="K14" s="319" t="s">
        <v>229</v>
      </c>
      <c r="L14" s="478">
        <v>301</v>
      </c>
      <c r="M14" s="444">
        <f t="shared" si="0"/>
        <v>60341.47</v>
      </c>
      <c r="N14" s="445">
        <f t="shared" si="1"/>
        <v>2392.66104</v>
      </c>
      <c r="O14" s="335">
        <f t="shared" si="2"/>
        <v>62734.13104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>
        <v>0</v>
      </c>
      <c r="F15" s="483">
        <v>0</v>
      </c>
      <c r="G15" s="280" t="s">
        <v>229</v>
      </c>
      <c r="H15" s="270" t="s">
        <v>229</v>
      </c>
      <c r="I15" s="478">
        <v>3486</v>
      </c>
      <c r="J15" s="480">
        <v>180807</v>
      </c>
      <c r="K15" s="319" t="s">
        <v>229</v>
      </c>
      <c r="L15" s="478">
        <v>236</v>
      </c>
      <c r="M15" s="444">
        <f t="shared" si="0"/>
        <v>47310.92</v>
      </c>
      <c r="N15" s="445">
        <f t="shared" si="1"/>
        <v>1875.97344</v>
      </c>
      <c r="O15" s="335">
        <f t="shared" si="2"/>
        <v>49186.89344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>
        <v>0</v>
      </c>
      <c r="F16" s="483">
        <v>0</v>
      </c>
      <c r="G16" s="279" t="s">
        <v>229</v>
      </c>
      <c r="H16" s="270" t="s">
        <v>229</v>
      </c>
      <c r="I16" s="478">
        <v>4798</v>
      </c>
      <c r="J16" s="480">
        <v>250768</v>
      </c>
      <c r="K16" s="319" t="s">
        <v>229</v>
      </c>
      <c r="L16" s="478">
        <v>336</v>
      </c>
      <c r="M16" s="444">
        <f t="shared" si="0"/>
        <v>67357.919999999998</v>
      </c>
      <c r="N16" s="445">
        <f t="shared" si="1"/>
        <v>2670.8774400000002</v>
      </c>
      <c r="O16" s="335">
        <f t="shared" si="2"/>
        <v>70028.797439999995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4646</v>
      </c>
      <c r="F17" s="268">
        <f>+E17*143.7</f>
        <v>667630.19999999995</v>
      </c>
      <c r="G17" s="481"/>
      <c r="H17" s="482"/>
      <c r="I17" s="277">
        <f>+MAX(G17,I7)</f>
        <v>5830</v>
      </c>
      <c r="J17" s="269">
        <f>+I17*53.48</f>
        <v>311788.39999999997</v>
      </c>
      <c r="K17" s="479"/>
      <c r="L17" s="277">
        <f>+MAX(K17,L8)</f>
        <v>192</v>
      </c>
      <c r="M17" s="444">
        <f t="shared" si="0"/>
        <v>38490.239999999998</v>
      </c>
      <c r="N17" s="445">
        <f t="shared" si="1"/>
        <v>1526.21568</v>
      </c>
      <c r="O17" s="335">
        <f t="shared" si="2"/>
        <v>40016.455679999999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8836</v>
      </c>
      <c r="F18" s="268">
        <f>+E18*143.7</f>
        <v>1269733.2</v>
      </c>
      <c r="G18" s="481"/>
      <c r="H18" s="482"/>
      <c r="I18" s="277">
        <f>+MAX(G18,I7)</f>
        <v>5830</v>
      </c>
      <c r="J18" s="269">
        <f>+I18*53.48</f>
        <v>311788.39999999997</v>
      </c>
      <c r="K18" s="479"/>
      <c r="L18" s="277">
        <f>+MAX(K18,L7)</f>
        <v>233</v>
      </c>
      <c r="M18" s="444">
        <f t="shared" si="0"/>
        <v>46709.51</v>
      </c>
      <c r="N18" s="445">
        <f t="shared" si="1"/>
        <v>1852.1263200000001</v>
      </c>
      <c r="O18" s="335">
        <f t="shared" si="2"/>
        <v>48561.636320000005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 t="shared" si="3"/>
        <v>0</v>
      </c>
      <c r="E19" s="278">
        <f t="shared" si="3"/>
        <v>40269</v>
      </c>
      <c r="F19" s="272">
        <f>SUM(F7:F18)</f>
        <v>5736383.7299999995</v>
      </c>
      <c r="G19" s="281">
        <f>SUM(G7:G18)</f>
        <v>0</v>
      </c>
      <c r="H19" s="271">
        <f>SUM(H7:H18)</f>
        <v>0</v>
      </c>
      <c r="I19" s="278">
        <f>SUM(I7:I18)</f>
        <v>53519</v>
      </c>
      <c r="J19" s="273">
        <f>SUM(J7:J18)</f>
        <v>2795496.8</v>
      </c>
      <c r="K19" s="276">
        <f t="shared" si="3"/>
        <v>0</v>
      </c>
      <c r="L19" s="278">
        <f>SUM(L7:L18)</f>
        <v>2868</v>
      </c>
      <c r="M19" s="273">
        <f>SUM(M7:M18)</f>
        <v>574947.96</v>
      </c>
      <c r="N19" s="446">
        <f>SUM(N7:N18)</f>
        <v>22797.846720000001</v>
      </c>
      <c r="O19" s="273">
        <f>SUM(O7:O18)</f>
        <v>597745.80671999999</v>
      </c>
    </row>
    <row r="20" spans="1:15" ht="21.75" customHeight="1">
      <c r="B20" s="150"/>
      <c r="C20" s="250"/>
      <c r="D20" s="183"/>
      <c r="E20" s="250"/>
      <c r="F20" s="183">
        <f>ROUND(F19/1000,1)</f>
        <v>5736.4</v>
      </c>
      <c r="G20" s="250"/>
      <c r="H20" s="183"/>
      <c r="I20" s="250"/>
      <c r="J20" s="183">
        <f>ROUND(J19/1000,1)</f>
        <v>2795.5</v>
      </c>
      <c r="K20" s="250"/>
      <c r="L20" s="250"/>
      <c r="M20" s="183">
        <f>ROUND(M19/1000,1)</f>
        <v>574.9</v>
      </c>
      <c r="N20" s="183">
        <f t="shared" ref="N20:O20" si="4">ROUND(N19/1000,1)</f>
        <v>22.8</v>
      </c>
      <c r="O20" s="183">
        <f t="shared" si="4"/>
        <v>597.70000000000005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5736.4</v>
      </c>
      <c r="G27" s="334" t="s">
        <v>229</v>
      </c>
      <c r="H27" s="271" t="s">
        <v>229</v>
      </c>
      <c r="I27" s="271" t="s">
        <v>229</v>
      </c>
      <c r="J27" s="272">
        <f>J20-J26</f>
        <v>2795.5</v>
      </c>
      <c r="K27" s="334" t="s">
        <v>229</v>
      </c>
      <c r="L27" s="271" t="s">
        <v>229</v>
      </c>
      <c r="M27" s="273">
        <f>M20-M26</f>
        <v>574.9</v>
      </c>
      <c r="N27" s="188" t="s">
        <v>229</v>
      </c>
      <c r="O27" s="272">
        <f>+O20-M26</f>
        <v>597.70000000000005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73" t="str">
        <f>+'Ekamut-caxs'!C82</f>
        <v>Դ.Մուրադյան</v>
      </c>
      <c r="K30" s="573"/>
      <c r="M30" s="144"/>
    </row>
    <row r="31" spans="1:15" s="140" customFormat="1">
      <c r="C31" s="146"/>
      <c r="D31" s="146"/>
      <c r="E31" s="145"/>
      <c r="F31" s="145"/>
      <c r="G31" s="572" t="s">
        <v>96</v>
      </c>
      <c r="H31" s="572"/>
      <c r="I31" s="264"/>
      <c r="J31" s="572" t="s">
        <v>114</v>
      </c>
      <c r="K31" s="572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3"/>
      <c r="H32" s="573"/>
      <c r="I32" s="153"/>
      <c r="J32" s="573" t="str">
        <f>+'Ekamut-caxs'!C84</f>
        <v>Ա.Իսպիրյան</v>
      </c>
      <c r="K32" s="573"/>
    </row>
    <row r="33" spans="3:13" s="140" customFormat="1">
      <c r="C33" s="143"/>
      <c r="D33" s="143"/>
      <c r="G33" s="572" t="s">
        <v>96</v>
      </c>
      <c r="H33" s="572"/>
      <c r="I33" s="264"/>
      <c r="J33" s="572" t="s">
        <v>114</v>
      </c>
      <c r="K33" s="572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9" t="s">
        <v>269</v>
      </c>
      <c r="J36" s="559"/>
      <c r="K36" s="423"/>
      <c r="L36" s="559" t="s">
        <v>270</v>
      </c>
      <c r="M36" s="559"/>
    </row>
    <row r="37" spans="3:13">
      <c r="C37" s="436"/>
      <c r="D37" s="436"/>
      <c r="E37" s="559" t="s">
        <v>268</v>
      </c>
      <c r="F37" s="559"/>
      <c r="I37" s="559"/>
      <c r="J37" s="559"/>
      <c r="K37" s="423"/>
      <c r="L37" s="559"/>
      <c r="M37" s="559"/>
    </row>
    <row r="38" spans="3:13">
      <c r="C38" s="436"/>
      <c r="D38" s="436"/>
      <c r="E38" s="559"/>
      <c r="F38" s="559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zoomScaleSheetLayoutView="100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4" t="s">
        <v>71</v>
      </c>
      <c r="B1" s="534"/>
      <c r="C1" s="534"/>
      <c r="D1" s="534"/>
      <c r="E1" s="534"/>
    </row>
    <row r="2" spans="1:13" ht="23.25" customHeight="1">
      <c r="A2" s="537" t="str">
        <f>+'Ekamut-caxs'!A14:D14</f>
        <v xml:space="preserve">«Երևանի հ․120 մսուր-մանկապարտեզ» ՀՈԱԿ-ի </v>
      </c>
      <c r="B2" s="537"/>
      <c r="C2" s="537"/>
      <c r="D2" s="537"/>
      <c r="E2" s="537"/>
    </row>
    <row r="3" spans="1:13" ht="28.5" customHeight="1">
      <c r="A3" s="537" t="s">
        <v>289</v>
      </c>
      <c r="B3" s="537"/>
      <c r="C3" s="537"/>
      <c r="D3" s="537"/>
      <c r="E3" s="537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74783.5</v>
      </c>
      <c r="D8" s="256"/>
      <c r="E8" s="256">
        <v>18052.5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/>
      <c r="E9" s="325">
        <f>+M9</f>
        <v>2444.1999999999998</v>
      </c>
      <c r="F9" s="449">
        <v>11</v>
      </c>
      <c r="G9" s="462">
        <v>202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2444.1999999999998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+G10*30+1000+3866.7</f>
        <v>10926.7</v>
      </c>
      <c r="D10" s="461"/>
      <c r="E10" s="325">
        <f>+M10</f>
        <v>2333.1</v>
      </c>
      <c r="F10" s="449">
        <v>12</v>
      </c>
      <c r="G10" s="463">
        <v>202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2333.1</v>
      </c>
    </row>
    <row r="11" spans="1:13" s="180" customFormat="1" ht="31.5" customHeight="1">
      <c r="A11" s="239"/>
      <c r="B11" s="321" t="s">
        <v>219</v>
      </c>
      <c r="C11" s="322">
        <f>ROUND(SUM(C8:C10),1)</f>
        <v>85710.2</v>
      </c>
      <c r="D11" s="322">
        <f t="shared" ref="D11:E11" si="0">ROUND(SUM(D8:D10),1)</f>
        <v>0</v>
      </c>
      <c r="E11" s="322">
        <f t="shared" si="0"/>
        <v>22829.8</v>
      </c>
    </row>
    <row r="13" spans="1:13" ht="51" customHeight="1">
      <c r="B13" s="576" t="s">
        <v>222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+'Ekamut-caxs'!C82</f>
        <v>Դ.Մուրադյան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+'Ekamut-caxs'!C84</f>
        <v>Ա.Իսպիրյան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D7" sqref="D7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հ․120 մսուր-մանկապարտեզ» ՀՈԱԿ-ի </v>
      </c>
      <c r="B2" s="580"/>
      <c r="C2" s="580"/>
      <c r="D2" s="580"/>
    </row>
    <row r="3" spans="1:4" ht="27" customHeight="1">
      <c r="A3" s="580" t="s">
        <v>272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84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29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28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27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65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32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9</v>
      </c>
      <c r="D23" s="170">
        <f>D7+D11+D15+D19</f>
        <v>249</v>
      </c>
    </row>
    <row r="24" spans="1:4" ht="48.75" customHeight="1"/>
    <row r="25" spans="1:4" ht="18">
      <c r="B25" s="178" t="s">
        <v>2</v>
      </c>
      <c r="C25" s="581" t="str">
        <f>+'Ekamut-caxs'!C82</f>
        <v>Դ.Մուրադյան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+'Ekamut-caxs'!C84</f>
        <v>Ա.Իսպիրյան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https://mul2.yerevan.am/tasks/1236395/oneclick/eae6917b9af6f529dfbdaa23f2c88594296d8097c519d9d1c6c49c870d15a795.xlsx?token=7e797bb78368e3ffc7bc1948ff683817</cp:keywords>
  <cp:lastModifiedBy>Lusine Petrosyan</cp:lastModifiedBy>
  <cp:lastPrinted>2023-12-25T08:58:47Z</cp:lastPrinted>
  <dcterms:created xsi:type="dcterms:W3CDTF">1996-10-14T23:33:28Z</dcterms:created>
  <dcterms:modified xsi:type="dcterms:W3CDTF">2023-12-28T07:34:12Z</dcterms:modified>
</cp:coreProperties>
</file>